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10" yWindow="105" windowWidth="11715" windowHeight="7350" activeTab="7"/>
  </bookViews>
  <sheets>
    <sheet name="BERHAMPUR" sheetId="1" r:id="rId1"/>
    <sheet name="BHUBANESWAR" sheetId="13" r:id="rId2"/>
    <sheet name="BOLANGIR" sheetId="12" r:id="rId3"/>
    <sheet name="BURLA" sheetId="2" r:id="rId4"/>
    <sheet name="CHAINPAL" sheetId="10" r:id="rId5"/>
    <sheet name="CUTTACK" sheetId="11" r:id="rId6"/>
    <sheet name="JAJPUR ROAD" sheetId="8" r:id="rId7"/>
    <sheet name="JEYPORE" sheetId="9" r:id="rId8"/>
  </sheets>
  <externalReferences>
    <externalReference r:id="rId9"/>
  </externalReferences>
  <definedNames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">[1]TRL2!$B$1:$B$65536,[1]TRL2!$A$2:$IV$6</definedName>
    <definedName name="OLE_LINK1" localSheetId="7">JEYPORE!$C$7</definedName>
    <definedName name="_xlnm.Print_Area" localSheetId="0">BERHAMPUR!$A$1:$N$36</definedName>
    <definedName name="_xlnm.Print_Area" localSheetId="1">BHUBANESWAR!$A$1:$N$51</definedName>
    <definedName name="_xlnm.Print_Area" localSheetId="2">BOLANGIR!$A$1:$N$18</definedName>
    <definedName name="_xlnm.Print_Area" localSheetId="3">BURLA!$A$1:$N$91</definedName>
    <definedName name="_xlnm.Print_Area" localSheetId="4">CHAINPAL!$A$1:$N$66</definedName>
    <definedName name="_xlnm.Print_Area" localSheetId="5">CUTTACK!$A$1:$N$43</definedName>
    <definedName name="_xlnm.Print_Area" localSheetId="6">'JAJPUR ROAD'!$A$1:$O$52</definedName>
    <definedName name="_xlnm.Print_Area" localSheetId="7">JEYPORE!$A$1:$N$42</definedName>
    <definedName name="_xlnm.Print_Titles" localSheetId="0">BERHAMPUR!$1:$4</definedName>
    <definedName name="_xlnm.Print_Titles" localSheetId="1">BHUBANESWAR!$3:$4</definedName>
    <definedName name="_xlnm.Print_Titles" localSheetId="2">BOLANGIR!$4:$6</definedName>
    <definedName name="_xlnm.Print_Titles" localSheetId="3">BURLA!$4:$6</definedName>
    <definedName name="_xlnm.Print_Titles" localSheetId="4">CHAINPAL!$4:$6</definedName>
    <definedName name="_xlnm.Print_Titles" localSheetId="5">CUTTACK!$4:$5</definedName>
    <definedName name="_xlnm.Print_Titles" localSheetId="6">'JAJPUR ROAD'!$4:$6</definedName>
    <definedName name="_xlnm.Print_Titles" localSheetId="7">JEYPORE!$4:$5</definedName>
  </definedNames>
  <calcPr calcId="145621"/>
</workbook>
</file>

<file path=xl/calcChain.xml><?xml version="1.0" encoding="utf-8"?>
<calcChain xmlns="http://schemas.openxmlformats.org/spreadsheetml/2006/main">
  <c r="E57" i="11" l="1"/>
  <c r="F57" i="11"/>
  <c r="I57" i="11"/>
  <c r="J57" i="11" s="1"/>
  <c r="M57" i="11"/>
  <c r="N57" i="11"/>
  <c r="E58" i="11"/>
  <c r="F58" i="11" s="1"/>
  <c r="I58" i="11"/>
  <c r="J58" i="11"/>
  <c r="M58" i="11"/>
  <c r="N58" i="11" s="1"/>
  <c r="E59" i="11"/>
  <c r="F59" i="11"/>
  <c r="I59" i="11"/>
  <c r="J59" i="11" s="1"/>
  <c r="M59" i="11"/>
  <c r="N59" i="11"/>
  <c r="E60" i="11"/>
  <c r="F60" i="11" s="1"/>
  <c r="I60" i="11"/>
  <c r="J60" i="11"/>
  <c r="M60" i="11"/>
  <c r="N60" i="11" s="1"/>
  <c r="E61" i="11"/>
  <c r="F61" i="11"/>
  <c r="I61" i="11"/>
  <c r="J61" i="11" s="1"/>
  <c r="M61" i="11"/>
  <c r="N61" i="11"/>
  <c r="E62" i="11"/>
  <c r="F62" i="11" s="1"/>
  <c r="I62" i="11"/>
  <c r="J62" i="11"/>
  <c r="M62" i="11"/>
  <c r="N62" i="11" s="1"/>
  <c r="E63" i="11"/>
  <c r="F63" i="11"/>
  <c r="I63" i="11"/>
  <c r="J63" i="11" s="1"/>
  <c r="M63" i="11"/>
  <c r="N63" i="11"/>
  <c r="E64" i="11"/>
  <c r="F64" i="11" s="1"/>
  <c r="I64" i="11"/>
  <c r="J64" i="11"/>
  <c r="M64" i="11"/>
  <c r="N64" i="11" s="1"/>
  <c r="E65" i="11"/>
  <c r="F65" i="11"/>
  <c r="I65" i="11"/>
  <c r="J65" i="11" s="1"/>
  <c r="M65" i="11"/>
  <c r="N65" i="11"/>
  <c r="E66" i="11"/>
  <c r="F66" i="11" s="1"/>
  <c r="E67" i="11"/>
  <c r="F67" i="11"/>
  <c r="E68" i="11"/>
  <c r="F68" i="11" s="1"/>
  <c r="I68" i="11"/>
  <c r="J68" i="11"/>
  <c r="M68" i="11"/>
  <c r="N68" i="11" s="1"/>
  <c r="E69" i="11"/>
  <c r="F69" i="11"/>
  <c r="I69" i="11"/>
  <c r="J69" i="11" s="1"/>
  <c r="M69" i="11"/>
  <c r="N69" i="11"/>
  <c r="E70" i="11"/>
  <c r="F70" i="11" s="1"/>
  <c r="I70" i="11"/>
  <c r="J70" i="11"/>
  <c r="M70" i="11"/>
  <c r="N70" i="11" s="1"/>
  <c r="E71" i="11"/>
  <c r="F71" i="11"/>
  <c r="E56" i="11"/>
  <c r="F56" i="11" s="1"/>
  <c r="I56" i="11"/>
  <c r="J56" i="11"/>
  <c r="M56" i="11"/>
  <c r="N56" i="11" s="1"/>
  <c r="M55" i="11"/>
  <c r="N55" i="11" s="1"/>
  <c r="I55" i="11"/>
  <c r="J55" i="11" s="1"/>
  <c r="F55" i="11"/>
  <c r="E55" i="11"/>
  <c r="M54" i="11"/>
  <c r="N54" i="11" s="1"/>
  <c r="I54" i="11"/>
  <c r="J54" i="11" s="1"/>
  <c r="E54" i="11"/>
  <c r="F54" i="11" s="1"/>
  <c r="M53" i="11"/>
  <c r="N53" i="11" s="1"/>
  <c r="I53" i="11"/>
  <c r="J53" i="11" s="1"/>
  <c r="E53" i="11"/>
  <c r="F53" i="11" s="1"/>
  <c r="M52" i="11"/>
  <c r="N52" i="11" s="1"/>
  <c r="I52" i="11"/>
  <c r="J52" i="11" s="1"/>
  <c r="E52" i="11"/>
  <c r="F52" i="11" s="1"/>
  <c r="M51" i="11"/>
  <c r="N51" i="11" s="1"/>
  <c r="I51" i="11"/>
  <c r="J51" i="11" s="1"/>
  <c r="F51" i="11"/>
  <c r="E51" i="11"/>
  <c r="M50" i="11"/>
  <c r="N50" i="11" s="1"/>
  <c r="I50" i="11"/>
  <c r="J50" i="11" s="1"/>
  <c r="E50" i="11"/>
  <c r="F50" i="11" s="1"/>
  <c r="N49" i="11"/>
  <c r="M49" i="11"/>
  <c r="I49" i="11"/>
  <c r="J49" i="11" s="1"/>
  <c r="E49" i="11"/>
  <c r="F49" i="11" s="1"/>
  <c r="M48" i="11"/>
  <c r="N48" i="11" s="1"/>
  <c r="I48" i="11"/>
  <c r="J48" i="11" s="1"/>
  <c r="E48" i="11"/>
  <c r="F48" i="11" s="1"/>
  <c r="M47" i="11"/>
  <c r="N47" i="11" s="1"/>
  <c r="I47" i="11"/>
  <c r="J47" i="11" s="1"/>
  <c r="E47" i="11"/>
  <c r="F47" i="11" s="1"/>
  <c r="M46" i="11"/>
  <c r="N46" i="11" s="1"/>
  <c r="I46" i="11"/>
  <c r="J46" i="11" s="1"/>
  <c r="E46" i="11"/>
  <c r="F46" i="11" s="1"/>
  <c r="M45" i="11"/>
  <c r="N45" i="11" s="1"/>
  <c r="I45" i="11"/>
  <c r="J45" i="11" s="1"/>
  <c r="E45" i="11"/>
  <c r="F45" i="11" s="1"/>
  <c r="M44" i="11"/>
  <c r="N44" i="11" s="1"/>
  <c r="I44" i="11"/>
  <c r="J44" i="11" s="1"/>
  <c r="E44" i="11"/>
  <c r="F44" i="11" s="1"/>
  <c r="M26" i="12"/>
  <c r="N26" i="12" s="1"/>
  <c r="J26" i="12"/>
  <c r="I26" i="12"/>
  <c r="M25" i="12"/>
  <c r="N25" i="12" s="1"/>
  <c r="J25" i="12"/>
  <c r="I25" i="12"/>
  <c r="E25" i="12"/>
  <c r="F25" i="12" s="1"/>
  <c r="N24" i="12"/>
  <c r="M24" i="12"/>
  <c r="I24" i="12"/>
  <c r="J24" i="12" s="1"/>
  <c r="F24" i="12"/>
  <c r="E24" i="12"/>
  <c r="M23" i="12"/>
  <c r="N23" i="12" s="1"/>
  <c r="J23" i="12"/>
  <c r="I23" i="12"/>
  <c r="E23" i="12"/>
  <c r="F23" i="12" s="1"/>
  <c r="N22" i="12"/>
  <c r="M22" i="12"/>
  <c r="I22" i="12"/>
  <c r="J22" i="12" s="1"/>
  <c r="F22" i="12"/>
  <c r="E22" i="12"/>
  <c r="M21" i="12"/>
  <c r="N21" i="12" s="1"/>
  <c r="J21" i="12"/>
  <c r="I21" i="12"/>
  <c r="E21" i="12"/>
  <c r="F21" i="12" s="1"/>
  <c r="N20" i="12"/>
  <c r="M20" i="12"/>
  <c r="I20" i="12"/>
  <c r="J20" i="12" s="1"/>
  <c r="F20" i="12"/>
  <c r="E20" i="12"/>
  <c r="M19" i="12"/>
  <c r="N19" i="12" s="1"/>
  <c r="J19" i="12"/>
  <c r="I19" i="12"/>
  <c r="E19" i="12"/>
  <c r="F19" i="12" s="1"/>
  <c r="M51" i="13"/>
  <c r="N51" i="13" s="1"/>
  <c r="I51" i="13"/>
  <c r="J51" i="13" s="1"/>
  <c r="E51" i="13"/>
  <c r="F51" i="13" s="1"/>
  <c r="M50" i="13"/>
  <c r="N50" i="13" s="1"/>
  <c r="I50" i="13"/>
  <c r="J50" i="13" s="1"/>
  <c r="E50" i="13"/>
  <c r="F50" i="13" s="1"/>
  <c r="M49" i="13"/>
  <c r="N49" i="13" s="1"/>
  <c r="I49" i="13"/>
  <c r="J49" i="13" s="1"/>
  <c r="E49" i="13"/>
  <c r="F49" i="13" s="1"/>
  <c r="M48" i="13"/>
  <c r="N48" i="13" s="1"/>
  <c r="I48" i="13"/>
  <c r="J48" i="13" s="1"/>
  <c r="E48" i="13"/>
  <c r="F48" i="13" s="1"/>
  <c r="M47" i="13"/>
  <c r="N47" i="13" s="1"/>
  <c r="I47" i="13"/>
  <c r="J47" i="13" s="1"/>
  <c r="E47" i="13"/>
  <c r="F47" i="13" s="1"/>
  <c r="M46" i="13"/>
  <c r="N46" i="13" s="1"/>
  <c r="I46" i="13"/>
  <c r="J46" i="13" s="1"/>
  <c r="E46" i="13"/>
  <c r="F46" i="13" s="1"/>
  <c r="M45" i="13"/>
  <c r="N45" i="13" s="1"/>
  <c r="I45" i="13"/>
  <c r="J45" i="13" s="1"/>
  <c r="E45" i="13"/>
  <c r="F45" i="13" s="1"/>
  <c r="M44" i="13"/>
  <c r="N44" i="13" s="1"/>
  <c r="I44" i="13"/>
  <c r="J44" i="13" s="1"/>
  <c r="E44" i="13"/>
  <c r="F44" i="13" s="1"/>
  <c r="M43" i="13"/>
  <c r="N43" i="13" s="1"/>
  <c r="I43" i="13"/>
  <c r="J43" i="13" s="1"/>
  <c r="E43" i="13"/>
  <c r="F43" i="13" s="1"/>
  <c r="M42" i="13"/>
  <c r="N42" i="13" s="1"/>
  <c r="I42" i="13"/>
  <c r="J42" i="13" s="1"/>
  <c r="E42" i="13"/>
  <c r="F42" i="13" s="1"/>
  <c r="M41" i="13"/>
  <c r="N41" i="13" s="1"/>
  <c r="I41" i="13"/>
  <c r="J41" i="13" s="1"/>
  <c r="E41" i="13"/>
  <c r="F41" i="13" s="1"/>
  <c r="M40" i="13"/>
  <c r="N40" i="13" s="1"/>
  <c r="I40" i="13"/>
  <c r="J40" i="13" s="1"/>
  <c r="E40" i="13"/>
  <c r="F40" i="13" s="1"/>
  <c r="M39" i="13"/>
  <c r="N39" i="13" s="1"/>
  <c r="I39" i="13"/>
  <c r="J39" i="13" s="1"/>
  <c r="E39" i="13"/>
  <c r="F39" i="13" s="1"/>
  <c r="M38" i="13"/>
  <c r="I38" i="13"/>
  <c r="E38" i="13"/>
  <c r="F38" i="13" s="1"/>
  <c r="M37" i="13"/>
  <c r="I37" i="13"/>
  <c r="E37" i="13"/>
  <c r="F37" i="13" s="1"/>
  <c r="M36" i="13"/>
  <c r="I36" i="13"/>
  <c r="E36" i="13"/>
  <c r="F36" i="13" s="1"/>
  <c r="M35" i="13"/>
  <c r="N35" i="13" s="1"/>
  <c r="I35" i="13"/>
  <c r="J35" i="13" s="1"/>
  <c r="E35" i="13"/>
  <c r="F35" i="13" s="1"/>
  <c r="M34" i="13"/>
  <c r="N34" i="13" s="1"/>
  <c r="I34" i="13"/>
  <c r="J34" i="13" s="1"/>
  <c r="E34" i="13"/>
  <c r="F34" i="13" s="1"/>
  <c r="M33" i="13"/>
  <c r="N33" i="13" s="1"/>
  <c r="I33" i="13"/>
  <c r="J33" i="13" s="1"/>
  <c r="E33" i="13"/>
  <c r="F33" i="13" s="1"/>
  <c r="M32" i="13"/>
  <c r="N32" i="13" s="1"/>
  <c r="I32" i="13"/>
  <c r="J32" i="13" s="1"/>
  <c r="E32" i="13"/>
  <c r="F32" i="13" s="1"/>
  <c r="M31" i="13"/>
  <c r="N31" i="13" s="1"/>
  <c r="I31" i="13"/>
  <c r="J31" i="13" s="1"/>
  <c r="E31" i="13"/>
  <c r="F31" i="13" s="1"/>
  <c r="M30" i="13"/>
  <c r="N30" i="13" s="1"/>
  <c r="I30" i="13"/>
  <c r="J30" i="13" s="1"/>
  <c r="E30" i="13"/>
  <c r="F30" i="13" s="1"/>
  <c r="M29" i="13"/>
  <c r="N29" i="13" s="1"/>
  <c r="I29" i="13"/>
  <c r="J29" i="13" s="1"/>
  <c r="E29" i="13"/>
  <c r="F29" i="13" s="1"/>
  <c r="M28" i="13"/>
  <c r="N28" i="13" s="1"/>
  <c r="I28" i="13"/>
  <c r="J28" i="13" s="1"/>
  <c r="E28" i="13"/>
  <c r="F28" i="13" s="1"/>
  <c r="E27" i="13"/>
  <c r="F27" i="13" s="1"/>
  <c r="M26" i="13"/>
  <c r="N26" i="13" s="1"/>
  <c r="I26" i="13"/>
  <c r="J26" i="13" s="1"/>
  <c r="E26" i="13"/>
  <c r="F26" i="13" s="1"/>
  <c r="M25" i="13"/>
  <c r="N25" i="13" s="1"/>
  <c r="I25" i="13"/>
  <c r="J25" i="13" s="1"/>
  <c r="E25" i="13"/>
  <c r="F25" i="13" s="1"/>
  <c r="M24" i="13"/>
  <c r="N24" i="13" s="1"/>
  <c r="E24" i="13"/>
  <c r="F24" i="13" s="1"/>
  <c r="M23" i="13"/>
  <c r="N23" i="13" s="1"/>
  <c r="I23" i="13"/>
  <c r="J23" i="13" s="1"/>
  <c r="E23" i="13"/>
  <c r="F23" i="13" s="1"/>
  <c r="M22" i="13"/>
  <c r="N22" i="13" s="1"/>
  <c r="I22" i="13"/>
  <c r="J22" i="13" s="1"/>
  <c r="E22" i="13"/>
  <c r="F22" i="13" s="1"/>
  <c r="M21" i="13"/>
  <c r="N21" i="13" s="1"/>
  <c r="I21" i="13"/>
  <c r="J21" i="13" s="1"/>
  <c r="E21" i="13"/>
  <c r="F21" i="13" s="1"/>
  <c r="M20" i="13"/>
  <c r="N20" i="13" s="1"/>
  <c r="I20" i="13"/>
  <c r="J20" i="13" s="1"/>
  <c r="E20" i="13"/>
  <c r="F20" i="13" s="1"/>
  <c r="M19" i="13"/>
  <c r="N19" i="13" s="1"/>
  <c r="I19" i="13"/>
  <c r="J19" i="13" s="1"/>
  <c r="E19" i="13"/>
  <c r="F19" i="13" s="1"/>
  <c r="M18" i="13"/>
  <c r="N18" i="13" s="1"/>
  <c r="I18" i="13"/>
  <c r="J18" i="13" s="1"/>
  <c r="I17" i="13"/>
  <c r="J17" i="13" s="1"/>
  <c r="E17" i="13"/>
  <c r="F17" i="13" s="1"/>
  <c r="M16" i="13"/>
  <c r="N16" i="13" s="1"/>
  <c r="I16" i="13"/>
  <c r="J16" i="13" s="1"/>
  <c r="E16" i="13"/>
  <c r="F16" i="13" s="1"/>
  <c r="M15" i="13"/>
  <c r="N15" i="13" s="1"/>
  <c r="I15" i="13"/>
  <c r="J15" i="13" s="1"/>
  <c r="E15" i="13"/>
  <c r="F15" i="13" s="1"/>
  <c r="M14" i="13"/>
  <c r="N14" i="13" s="1"/>
  <c r="I14" i="13"/>
  <c r="J14" i="13" s="1"/>
  <c r="E14" i="13"/>
  <c r="F14" i="13" s="1"/>
  <c r="M13" i="13"/>
  <c r="N13" i="13" s="1"/>
  <c r="I13" i="13"/>
  <c r="J13" i="13" s="1"/>
  <c r="E13" i="13"/>
  <c r="F13" i="13" s="1"/>
  <c r="M12" i="13"/>
  <c r="N12" i="13" s="1"/>
  <c r="I12" i="13"/>
  <c r="J12" i="13" s="1"/>
  <c r="E12" i="13"/>
  <c r="F12" i="13" s="1"/>
  <c r="M11" i="13"/>
  <c r="N11" i="13" s="1"/>
  <c r="I11" i="13"/>
  <c r="J11" i="13" s="1"/>
  <c r="E11" i="13"/>
  <c r="F11" i="13" s="1"/>
  <c r="M10" i="13"/>
  <c r="N10" i="13" s="1"/>
  <c r="I10" i="13"/>
  <c r="J10" i="13" s="1"/>
  <c r="E10" i="13"/>
  <c r="F10" i="13" s="1"/>
  <c r="E9" i="13"/>
  <c r="F9" i="13" s="1"/>
  <c r="M8" i="13"/>
  <c r="N8" i="13" s="1"/>
  <c r="I8" i="13"/>
  <c r="J8" i="13" s="1"/>
  <c r="E8" i="13"/>
  <c r="F8" i="13" s="1"/>
  <c r="M7" i="13"/>
  <c r="N7" i="13" s="1"/>
  <c r="I7" i="13"/>
  <c r="J7" i="13" s="1"/>
  <c r="E7" i="13"/>
  <c r="F7" i="13" s="1"/>
  <c r="M6" i="13"/>
  <c r="N6" i="13" s="1"/>
  <c r="I6" i="13"/>
  <c r="J6" i="13" s="1"/>
  <c r="E6" i="13"/>
  <c r="F6" i="13" s="1"/>
  <c r="M18" i="12"/>
  <c r="N18" i="12" s="1"/>
  <c r="I18" i="12"/>
  <c r="J18" i="12" s="1"/>
  <c r="D18" i="12"/>
  <c r="E18" i="12" s="1"/>
  <c r="F18" i="12" s="1"/>
  <c r="M17" i="12"/>
  <c r="N17" i="12" s="1"/>
  <c r="I17" i="12"/>
  <c r="J17" i="12" s="1"/>
  <c r="D17" i="12"/>
  <c r="C17" i="12"/>
  <c r="M16" i="12"/>
  <c r="N16" i="12" s="1"/>
  <c r="I16" i="12"/>
  <c r="J16" i="12" s="1"/>
  <c r="D16" i="12"/>
  <c r="C16" i="12"/>
  <c r="M15" i="12"/>
  <c r="N15" i="12" s="1"/>
  <c r="I15" i="12"/>
  <c r="J15" i="12" s="1"/>
  <c r="E15" i="12"/>
  <c r="F15" i="12" s="1"/>
  <c r="M14" i="12"/>
  <c r="N14" i="12" s="1"/>
  <c r="I14" i="12"/>
  <c r="J14" i="12" s="1"/>
  <c r="D14" i="12"/>
  <c r="E14" i="12" s="1"/>
  <c r="F14" i="12" s="1"/>
  <c r="M13" i="12"/>
  <c r="N13" i="12" s="1"/>
  <c r="I13" i="12"/>
  <c r="J13" i="12" s="1"/>
  <c r="E13" i="12"/>
  <c r="F13" i="12" s="1"/>
  <c r="M12" i="12"/>
  <c r="N12" i="12" s="1"/>
  <c r="I12" i="12"/>
  <c r="J12" i="12" s="1"/>
  <c r="E12" i="12"/>
  <c r="F12" i="12" s="1"/>
  <c r="M11" i="12"/>
  <c r="N11" i="12" s="1"/>
  <c r="I11" i="12"/>
  <c r="J11" i="12" s="1"/>
  <c r="D11" i="12"/>
  <c r="C11" i="12"/>
  <c r="M10" i="12"/>
  <c r="N10" i="12" s="1"/>
  <c r="I10" i="12"/>
  <c r="J10" i="12" s="1"/>
  <c r="D10" i="12"/>
  <c r="C10" i="12"/>
  <c r="M9" i="12"/>
  <c r="N9" i="12" s="1"/>
  <c r="I9" i="12"/>
  <c r="J9" i="12" s="1"/>
  <c r="D9" i="12"/>
  <c r="C9" i="12"/>
  <c r="M8" i="12"/>
  <c r="N8" i="12" s="1"/>
  <c r="I8" i="12"/>
  <c r="J8" i="12" s="1"/>
  <c r="D8" i="12"/>
  <c r="C8" i="12"/>
  <c r="M7" i="12"/>
  <c r="N7" i="12" s="1"/>
  <c r="I7" i="12"/>
  <c r="J7" i="12" s="1"/>
  <c r="D7" i="12"/>
  <c r="C7" i="12"/>
  <c r="E10" i="12" l="1"/>
  <c r="F10" i="12" s="1"/>
  <c r="E9" i="12"/>
  <c r="F9" i="12" s="1"/>
  <c r="E7" i="12"/>
  <c r="F7" i="12" s="1"/>
  <c r="E8" i="12"/>
  <c r="F8" i="12" s="1"/>
  <c r="E17" i="12"/>
  <c r="F17" i="12" s="1"/>
  <c r="E11" i="12"/>
  <c r="F11" i="12" s="1"/>
  <c r="E16" i="12"/>
  <c r="F16" i="12" s="1"/>
  <c r="M42" i="2"/>
  <c r="N42" i="2" s="1"/>
  <c r="M43" i="2"/>
  <c r="N43" i="2" s="1"/>
  <c r="I42" i="2"/>
  <c r="J42" i="2" s="1"/>
  <c r="I43" i="2"/>
  <c r="J43" i="2" s="1"/>
  <c r="M40" i="2"/>
  <c r="N40" i="2" s="1"/>
  <c r="I40" i="2"/>
  <c r="J40" i="2"/>
  <c r="M63" i="2"/>
  <c r="N63" i="2" s="1"/>
  <c r="M64" i="2"/>
  <c r="N64" i="2" s="1"/>
  <c r="I63" i="2"/>
  <c r="J63" i="2" s="1"/>
  <c r="I64" i="2"/>
  <c r="J64" i="2" s="1"/>
  <c r="M39" i="9"/>
  <c r="N39" i="9"/>
  <c r="M40" i="9"/>
  <c r="N40" i="9" s="1"/>
  <c r="I39" i="9"/>
  <c r="J39" i="9"/>
  <c r="I40" i="9"/>
  <c r="J40" i="9" s="1"/>
  <c r="M17" i="9" l="1"/>
  <c r="N17" i="9"/>
  <c r="M18" i="9"/>
  <c r="N18" i="9" s="1"/>
  <c r="M19" i="9"/>
  <c r="N19" i="9"/>
  <c r="M20" i="9"/>
  <c r="N20" i="9" s="1"/>
  <c r="M21" i="9"/>
  <c r="N21" i="9" s="1"/>
  <c r="M22" i="9"/>
  <c r="N22" i="9" s="1"/>
  <c r="M23" i="9"/>
  <c r="N23" i="9" s="1"/>
  <c r="M24" i="9"/>
  <c r="N24" i="9" s="1"/>
  <c r="I17" i="9"/>
  <c r="J17" i="9"/>
  <c r="I18" i="9"/>
  <c r="J18" i="9" s="1"/>
  <c r="I19" i="9"/>
  <c r="J19" i="9"/>
  <c r="I20" i="9"/>
  <c r="J20" i="9" s="1"/>
  <c r="I21" i="9"/>
  <c r="J21" i="9"/>
  <c r="I22" i="9"/>
  <c r="J22" i="9" s="1"/>
  <c r="I23" i="9"/>
  <c r="J23" i="9"/>
  <c r="I24" i="9"/>
  <c r="J24" i="9" s="1"/>
  <c r="M33" i="9"/>
  <c r="N33" i="9"/>
  <c r="M34" i="9"/>
  <c r="N34" i="9" s="1"/>
  <c r="M35" i="9"/>
  <c r="N35" i="9" s="1"/>
  <c r="I33" i="9"/>
  <c r="J33" i="9"/>
  <c r="I34" i="9"/>
  <c r="J34" i="9" s="1"/>
  <c r="I35" i="9"/>
  <c r="J35" i="9"/>
  <c r="M31" i="9" l="1"/>
  <c r="N31" i="9" s="1"/>
  <c r="M30" i="9"/>
  <c r="N30" i="9" s="1"/>
  <c r="M29" i="9"/>
  <c r="N29" i="9" s="1"/>
  <c r="M28" i="9"/>
  <c r="N28" i="9" s="1"/>
  <c r="M27" i="9"/>
  <c r="N27" i="9" s="1"/>
  <c r="M26" i="9"/>
  <c r="N26" i="9" s="1"/>
  <c r="M25" i="9"/>
  <c r="N25" i="9" s="1"/>
  <c r="I25" i="9"/>
  <c r="J25" i="9" s="1"/>
  <c r="I26" i="9"/>
  <c r="J26" i="9" s="1"/>
  <c r="I27" i="9"/>
  <c r="J27" i="9" s="1"/>
  <c r="I28" i="9"/>
  <c r="J28" i="9" s="1"/>
  <c r="I29" i="9"/>
  <c r="J29" i="9" s="1"/>
  <c r="I30" i="9"/>
  <c r="J30" i="9" s="1"/>
  <c r="M16" i="9"/>
  <c r="N16" i="9" s="1"/>
  <c r="M15" i="9"/>
  <c r="N15" i="9" s="1"/>
  <c r="M14" i="9"/>
  <c r="N14" i="9" s="1"/>
  <c r="M13" i="9"/>
  <c r="N13" i="9" s="1"/>
  <c r="M12" i="9"/>
  <c r="N12" i="9" s="1"/>
  <c r="M11" i="9"/>
  <c r="N11" i="9" s="1"/>
  <c r="M10" i="9"/>
  <c r="N10" i="9" s="1"/>
  <c r="M9" i="9"/>
  <c r="N9" i="9" s="1"/>
  <c r="M8" i="9"/>
  <c r="N8" i="9" s="1"/>
  <c r="M7" i="9"/>
  <c r="N7" i="9" s="1"/>
  <c r="J16" i="9"/>
  <c r="I16" i="9"/>
  <c r="I15" i="9"/>
  <c r="J15" i="9" s="1"/>
  <c r="I14" i="9"/>
  <c r="J14" i="9" s="1"/>
  <c r="I13" i="9"/>
  <c r="J13" i="9" s="1"/>
  <c r="I12" i="9"/>
  <c r="J12" i="9" s="1"/>
  <c r="I11" i="9"/>
  <c r="J11" i="9" s="1"/>
  <c r="I10" i="9"/>
  <c r="J10" i="9" s="1"/>
  <c r="I9" i="9"/>
  <c r="J9" i="9" s="1"/>
  <c r="J8" i="9"/>
  <c r="I8" i="9"/>
  <c r="I7" i="9"/>
  <c r="J7" i="9" s="1"/>
  <c r="M91" i="2"/>
  <c r="N91" i="2"/>
  <c r="I91" i="2"/>
  <c r="J91" i="2" s="1"/>
  <c r="M86" i="2"/>
  <c r="N86" i="2" s="1"/>
  <c r="M87" i="2"/>
  <c r="N87" i="2" s="1"/>
  <c r="M88" i="2"/>
  <c r="N88" i="2" s="1"/>
  <c r="I86" i="2"/>
  <c r="J86" i="2" s="1"/>
  <c r="I87" i="2"/>
  <c r="J87" i="2" s="1"/>
  <c r="I88" i="2"/>
  <c r="J88" i="2" s="1"/>
  <c r="M37" i="9"/>
  <c r="N37" i="9"/>
  <c r="I37" i="9"/>
  <c r="J37" i="9"/>
  <c r="M38" i="9"/>
  <c r="N38" i="9" s="1"/>
  <c r="I38" i="9"/>
  <c r="J38" i="9" s="1"/>
  <c r="M54" i="2"/>
  <c r="N54" i="2" s="1"/>
  <c r="M55" i="2"/>
  <c r="N55" i="2" s="1"/>
  <c r="I54" i="2"/>
  <c r="J54" i="2" s="1"/>
  <c r="I55" i="2"/>
  <c r="J55" i="2" s="1"/>
  <c r="M46" i="2"/>
  <c r="N46" i="2" s="1"/>
  <c r="M47" i="2"/>
  <c r="N47" i="2" s="1"/>
  <c r="I46" i="2"/>
  <c r="J46" i="2" s="1"/>
  <c r="I47" i="2"/>
  <c r="J47" i="2" s="1"/>
  <c r="E62" i="2"/>
  <c r="F62" i="2" s="1"/>
  <c r="M62" i="2"/>
  <c r="N62" i="2" s="1"/>
  <c r="M61" i="2"/>
  <c r="N61" i="2" s="1"/>
  <c r="M60" i="2"/>
  <c r="N60" i="2" s="1"/>
  <c r="I62" i="2"/>
  <c r="J62" i="2" s="1"/>
  <c r="I61" i="2"/>
  <c r="J61" i="2" s="1"/>
  <c r="I60" i="2"/>
  <c r="J60" i="2" s="1"/>
  <c r="M66" i="2"/>
  <c r="N66" i="2" s="1"/>
  <c r="M67" i="2"/>
  <c r="N67" i="2" s="1"/>
  <c r="I66" i="2"/>
  <c r="J66" i="2" s="1"/>
  <c r="I67" i="2"/>
  <c r="J67" i="2" s="1"/>
  <c r="M65" i="2"/>
  <c r="N65" i="2" s="1"/>
  <c r="I65" i="2"/>
  <c r="J65" i="2" s="1"/>
  <c r="M68" i="2"/>
  <c r="N68" i="2" s="1"/>
  <c r="M69" i="2"/>
  <c r="N69" i="2" s="1"/>
  <c r="M70" i="2"/>
  <c r="N70" i="2" s="1"/>
  <c r="I68" i="2"/>
  <c r="J68" i="2" s="1"/>
  <c r="I69" i="2"/>
  <c r="J69" i="2" s="1"/>
  <c r="I70" i="2"/>
  <c r="J70" i="2" s="1"/>
  <c r="M26" i="2"/>
  <c r="N26" i="2" s="1"/>
  <c r="M27" i="2"/>
  <c r="N27" i="2" s="1"/>
  <c r="I26" i="2"/>
  <c r="J26" i="2" s="1"/>
  <c r="I27" i="2"/>
  <c r="J27" i="2" s="1"/>
  <c r="M71" i="2"/>
  <c r="N71" i="2" s="1"/>
  <c r="I71" i="2"/>
  <c r="J71" i="2" s="1"/>
  <c r="I30" i="2"/>
  <c r="J30" i="2" s="1"/>
  <c r="I31" i="2"/>
  <c r="J31" i="2" s="1"/>
  <c r="M60" i="10" l="1"/>
  <c r="N60" i="10"/>
  <c r="I60" i="10"/>
  <c r="J60" i="10"/>
  <c r="M56" i="10"/>
  <c r="N56" i="10"/>
  <c r="M57" i="10"/>
  <c r="N57" i="10" s="1"/>
  <c r="I56" i="10"/>
  <c r="J56" i="10"/>
  <c r="I57" i="10"/>
  <c r="J57" i="10" s="1"/>
  <c r="M50" i="10"/>
  <c r="N50" i="10"/>
  <c r="M51" i="10"/>
  <c r="N51" i="10" s="1"/>
  <c r="M52" i="10"/>
  <c r="N52" i="10"/>
  <c r="M53" i="10"/>
  <c r="N53" i="10" s="1"/>
  <c r="M54" i="10"/>
  <c r="N54" i="10"/>
  <c r="I50" i="10"/>
  <c r="J50" i="10"/>
  <c r="I51" i="10"/>
  <c r="J51" i="10" s="1"/>
  <c r="I52" i="10"/>
  <c r="J52" i="10"/>
  <c r="I53" i="10"/>
  <c r="J53" i="10" s="1"/>
  <c r="I54" i="10"/>
  <c r="J54" i="10"/>
  <c r="M13" i="1" l="1"/>
  <c r="N13" i="1"/>
  <c r="I13" i="1"/>
  <c r="J13" i="1"/>
  <c r="M33" i="1"/>
  <c r="N33" i="1"/>
  <c r="M34" i="1"/>
  <c r="N34" i="1" s="1"/>
  <c r="M35" i="1"/>
  <c r="N35" i="1"/>
  <c r="M36" i="1"/>
  <c r="N36" i="1" s="1"/>
  <c r="I33" i="1"/>
  <c r="J33" i="1" s="1"/>
  <c r="I34" i="1"/>
  <c r="J34" i="1"/>
  <c r="I35" i="1"/>
  <c r="J35" i="1" s="1"/>
  <c r="I36" i="1"/>
  <c r="J36" i="1"/>
  <c r="M26" i="1"/>
  <c r="N26" i="1"/>
  <c r="I26" i="1"/>
  <c r="J26" i="1"/>
  <c r="M21" i="1"/>
  <c r="N21" i="1" s="1"/>
  <c r="M22" i="1"/>
  <c r="N22" i="1" s="1"/>
  <c r="M23" i="1"/>
  <c r="N23" i="1" s="1"/>
  <c r="M24" i="1"/>
  <c r="N24" i="1" s="1"/>
  <c r="M25" i="1"/>
  <c r="N25" i="1" s="1"/>
  <c r="I21" i="1"/>
  <c r="J21" i="1"/>
  <c r="I22" i="1"/>
  <c r="J22" i="1"/>
  <c r="I23" i="1"/>
  <c r="J23" i="1"/>
  <c r="I24" i="1"/>
  <c r="J24" i="1"/>
  <c r="I25" i="1"/>
  <c r="J25" i="1"/>
  <c r="M61" i="10"/>
  <c r="N61" i="10"/>
  <c r="M62" i="10"/>
  <c r="N62" i="10" s="1"/>
  <c r="M63" i="10"/>
  <c r="N63" i="10"/>
  <c r="M64" i="10"/>
  <c r="N64" i="10" s="1"/>
  <c r="M65" i="10"/>
  <c r="N65" i="10"/>
  <c r="M66" i="10"/>
  <c r="N66" i="10" s="1"/>
  <c r="I61" i="10"/>
  <c r="J61" i="10"/>
  <c r="I62" i="10"/>
  <c r="J62" i="10" s="1"/>
  <c r="I63" i="10"/>
  <c r="J63" i="10"/>
  <c r="I64" i="10"/>
  <c r="J64" i="10" s="1"/>
  <c r="I65" i="10"/>
  <c r="J65" i="10"/>
  <c r="I66" i="10"/>
  <c r="J66" i="10" s="1"/>
  <c r="M49" i="10"/>
  <c r="N49" i="10"/>
  <c r="I49" i="10"/>
  <c r="J49" i="10" s="1"/>
  <c r="M13" i="10"/>
  <c r="N13" i="10"/>
  <c r="M14" i="10"/>
  <c r="N14" i="10" s="1"/>
  <c r="M15" i="10"/>
  <c r="N15" i="10"/>
  <c r="M16" i="10"/>
  <c r="N16" i="10" s="1"/>
  <c r="M17" i="10"/>
  <c r="N17" i="10"/>
  <c r="M18" i="10"/>
  <c r="N18" i="10" s="1"/>
  <c r="M19" i="10"/>
  <c r="N19" i="10"/>
  <c r="M20" i="10"/>
  <c r="N20" i="10" s="1"/>
  <c r="M21" i="10"/>
  <c r="N21" i="10"/>
  <c r="M22" i="10"/>
  <c r="N22" i="10" s="1"/>
  <c r="M23" i="10"/>
  <c r="N23" i="10"/>
  <c r="M24" i="10"/>
  <c r="N24" i="10" s="1"/>
  <c r="M25" i="10"/>
  <c r="N25" i="10"/>
  <c r="M26" i="10"/>
  <c r="N26" i="10" s="1"/>
  <c r="M27" i="10"/>
  <c r="N27" i="10"/>
  <c r="M28" i="10"/>
  <c r="N28" i="10" s="1"/>
  <c r="M29" i="10"/>
  <c r="N29" i="10"/>
  <c r="M30" i="10"/>
  <c r="N30" i="10" s="1"/>
  <c r="I13" i="10"/>
  <c r="J13" i="10"/>
  <c r="I14" i="10"/>
  <c r="J14" i="10" s="1"/>
  <c r="I15" i="10"/>
  <c r="J15" i="10"/>
  <c r="I16" i="10"/>
  <c r="J16" i="10" s="1"/>
  <c r="I17" i="10"/>
  <c r="J17" i="10"/>
  <c r="I18" i="10"/>
  <c r="J18" i="10" s="1"/>
  <c r="I19" i="10"/>
  <c r="J19" i="10"/>
  <c r="I20" i="10"/>
  <c r="J20" i="10" s="1"/>
  <c r="I21" i="10"/>
  <c r="J21" i="10"/>
  <c r="I22" i="10"/>
  <c r="J22" i="10" s="1"/>
  <c r="I23" i="10"/>
  <c r="J23" i="10"/>
  <c r="I24" i="10"/>
  <c r="J24" i="10" s="1"/>
  <c r="I25" i="10"/>
  <c r="J25" i="10"/>
  <c r="I26" i="10"/>
  <c r="J26" i="10" s="1"/>
  <c r="I27" i="10"/>
  <c r="J27" i="10"/>
  <c r="I28" i="10"/>
  <c r="J28" i="10" s="1"/>
  <c r="I29" i="10"/>
  <c r="J29" i="10"/>
  <c r="I30" i="10"/>
  <c r="J30" i="10" s="1"/>
  <c r="E15" i="10"/>
  <c r="F15" i="10"/>
  <c r="M11" i="10"/>
  <c r="N11" i="10"/>
  <c r="M12" i="10"/>
  <c r="N12" i="10" s="1"/>
  <c r="I11" i="10"/>
  <c r="J11" i="10"/>
  <c r="I12" i="10"/>
  <c r="J12" i="10" s="1"/>
  <c r="E11" i="10"/>
  <c r="F11" i="10" s="1"/>
  <c r="E12" i="10"/>
  <c r="F12" i="10" s="1"/>
  <c r="M9" i="10"/>
  <c r="N9" i="10"/>
  <c r="M10" i="10"/>
  <c r="N10" i="10" s="1"/>
  <c r="I9" i="10"/>
  <c r="J9" i="10" s="1"/>
  <c r="I10" i="10"/>
  <c r="J10" i="10"/>
  <c r="M8" i="10"/>
  <c r="N8" i="10" s="1"/>
  <c r="M7" i="10"/>
  <c r="N7" i="10" s="1"/>
  <c r="I8" i="10"/>
  <c r="J8" i="10" s="1"/>
  <c r="I7" i="10"/>
  <c r="J7" i="10" s="1"/>
  <c r="E7" i="10"/>
  <c r="F7" i="10" s="1"/>
  <c r="E8" i="10"/>
  <c r="F8" i="10" s="1"/>
  <c r="M82" i="2" l="1"/>
  <c r="N82" i="2" s="1"/>
  <c r="M83" i="2"/>
  <c r="N83" i="2" s="1"/>
  <c r="I82" i="2"/>
  <c r="J82" i="2" s="1"/>
  <c r="I83" i="2"/>
  <c r="J83" i="2" s="1"/>
  <c r="M79" i="2"/>
  <c r="N79" i="2" s="1"/>
  <c r="I79" i="2"/>
  <c r="J79" i="2" s="1"/>
  <c r="M39" i="2"/>
  <c r="N39" i="2" s="1"/>
  <c r="I39" i="2"/>
  <c r="J39" i="2" s="1"/>
  <c r="M34" i="2"/>
  <c r="N34" i="2" s="1"/>
  <c r="M35" i="2"/>
  <c r="N35" i="2" s="1"/>
  <c r="I34" i="2"/>
  <c r="J34" i="2" s="1"/>
  <c r="I35" i="2"/>
  <c r="J35" i="2" s="1"/>
  <c r="E34" i="2"/>
  <c r="F34" i="2" s="1"/>
  <c r="E35" i="2"/>
  <c r="F35" i="2" s="1"/>
  <c r="M74" i="2"/>
  <c r="N74" i="2" s="1"/>
  <c r="M75" i="2"/>
  <c r="N75" i="2" s="1"/>
  <c r="M76" i="2"/>
  <c r="N76" i="2" s="1"/>
  <c r="M77" i="2"/>
  <c r="N77" i="2" s="1"/>
  <c r="M78" i="2"/>
  <c r="N78" i="2" s="1"/>
  <c r="I74" i="2"/>
  <c r="J74" i="2" s="1"/>
  <c r="I75" i="2"/>
  <c r="J75" i="2" s="1"/>
  <c r="I76" i="2"/>
  <c r="J76" i="2" s="1"/>
  <c r="I77" i="2"/>
  <c r="J77" i="2" s="1"/>
  <c r="I78" i="2"/>
  <c r="J78" i="2"/>
  <c r="M36" i="2"/>
  <c r="N36" i="2" s="1"/>
  <c r="M37" i="2"/>
  <c r="N37" i="2" s="1"/>
  <c r="M38" i="2"/>
  <c r="N38" i="2" s="1"/>
  <c r="I36" i="2"/>
  <c r="J36" i="2" s="1"/>
  <c r="I37" i="2"/>
  <c r="J37" i="2" s="1"/>
  <c r="I38" i="2"/>
  <c r="J38" i="2" s="1"/>
  <c r="M33" i="2"/>
  <c r="N33" i="2" s="1"/>
  <c r="M32" i="2"/>
  <c r="N32" i="2" s="1"/>
  <c r="I33" i="2"/>
  <c r="J33" i="2" s="1"/>
  <c r="I32" i="2"/>
  <c r="J32" i="2" s="1"/>
  <c r="M85" i="2"/>
  <c r="N85" i="2" s="1"/>
  <c r="M84" i="2"/>
  <c r="N84" i="2" s="1"/>
  <c r="I85" i="2"/>
  <c r="J85" i="2" s="1"/>
  <c r="I84" i="2"/>
  <c r="J84" i="2" s="1"/>
  <c r="M81" i="2"/>
  <c r="N81" i="2" s="1"/>
  <c r="M80" i="2"/>
  <c r="N80" i="2" s="1"/>
  <c r="I81" i="2"/>
  <c r="J81" i="2" s="1"/>
  <c r="I80" i="2"/>
  <c r="J80" i="2" s="1"/>
  <c r="M29" i="11"/>
  <c r="N29" i="11" s="1"/>
  <c r="I29" i="11"/>
  <c r="J29" i="11" s="1"/>
  <c r="M31" i="11"/>
  <c r="N31" i="11" s="1"/>
  <c r="I31" i="11"/>
  <c r="J31" i="11" s="1"/>
  <c r="M30" i="11"/>
  <c r="N30" i="11" s="1"/>
  <c r="I30" i="11"/>
  <c r="J30" i="11" s="1"/>
  <c r="M28" i="11"/>
  <c r="N28" i="11" s="1"/>
  <c r="I28" i="11"/>
  <c r="J28" i="11" s="1"/>
  <c r="M15" i="11"/>
  <c r="N15" i="11" s="1"/>
  <c r="I15" i="11"/>
  <c r="J15" i="11" s="1"/>
  <c r="M35" i="11"/>
  <c r="N35" i="11" s="1"/>
  <c r="M36" i="11"/>
  <c r="N36" i="11" s="1"/>
  <c r="I35" i="11"/>
  <c r="J35" i="11" s="1"/>
  <c r="I36" i="11"/>
  <c r="J36" i="11" s="1"/>
  <c r="M34" i="11"/>
  <c r="N34" i="11" s="1"/>
  <c r="I34" i="11"/>
  <c r="J34" i="11" s="1"/>
  <c r="M33" i="11"/>
  <c r="N33" i="11" s="1"/>
  <c r="M32" i="11"/>
  <c r="N32" i="11" s="1"/>
  <c r="I33" i="11"/>
  <c r="J33" i="11" s="1"/>
  <c r="I32" i="11"/>
  <c r="J32" i="11" s="1"/>
  <c r="M38" i="11"/>
  <c r="N38" i="11" s="1"/>
  <c r="M39" i="11"/>
  <c r="N39" i="11" s="1"/>
  <c r="M40" i="11"/>
  <c r="N40" i="11" s="1"/>
  <c r="M41" i="11"/>
  <c r="N41" i="11" s="1"/>
  <c r="M42" i="11"/>
  <c r="N42" i="11" s="1"/>
  <c r="M43" i="11"/>
  <c r="N43" i="11" s="1"/>
  <c r="I38" i="11"/>
  <c r="J38" i="11" s="1"/>
  <c r="I39" i="11"/>
  <c r="J39" i="11" s="1"/>
  <c r="I40" i="11"/>
  <c r="J40" i="11" s="1"/>
  <c r="I41" i="11"/>
  <c r="J41" i="11" s="1"/>
  <c r="I42" i="11"/>
  <c r="J42" i="11" s="1"/>
  <c r="I43" i="11"/>
  <c r="J43" i="11" s="1"/>
  <c r="I14" i="11"/>
  <c r="J14" i="11" s="1"/>
  <c r="I13" i="11"/>
  <c r="J13" i="11" s="1"/>
  <c r="I12" i="11"/>
  <c r="J12" i="11" s="1"/>
  <c r="I11" i="11"/>
  <c r="J11" i="11" s="1"/>
  <c r="I10" i="11"/>
  <c r="J10" i="11" s="1"/>
  <c r="M14" i="11"/>
  <c r="N14" i="11" s="1"/>
  <c r="M13" i="11"/>
  <c r="N13" i="11" s="1"/>
  <c r="M12" i="11"/>
  <c r="N12" i="11" s="1"/>
  <c r="M11" i="11"/>
  <c r="N11" i="11" s="1"/>
  <c r="M10" i="11"/>
  <c r="N10" i="11" s="1"/>
  <c r="M36" i="9"/>
  <c r="N36" i="9" s="1"/>
  <c r="I36" i="9"/>
  <c r="J36" i="9" s="1"/>
  <c r="M11" i="8" l="1"/>
  <c r="N11" i="8"/>
  <c r="M12" i="8"/>
  <c r="N12" i="8" s="1"/>
  <c r="M13" i="8"/>
  <c r="N13" i="8"/>
  <c r="M14" i="8"/>
  <c r="N14" i="8" s="1"/>
  <c r="M15" i="8"/>
  <c r="N15" i="8" s="1"/>
  <c r="I11" i="8"/>
  <c r="J11" i="8"/>
  <c r="I12" i="8"/>
  <c r="J12" i="8" s="1"/>
  <c r="I13" i="8"/>
  <c r="J13" i="8" s="1"/>
  <c r="I14" i="8"/>
  <c r="J14" i="8" s="1"/>
  <c r="I15" i="8"/>
  <c r="J15" i="8"/>
  <c r="M52" i="8"/>
  <c r="N52" i="8" s="1"/>
  <c r="M51" i="8"/>
  <c r="N51" i="8" s="1"/>
  <c r="M50" i="8"/>
  <c r="N50" i="8" s="1"/>
  <c r="M49" i="8"/>
  <c r="N49" i="8" s="1"/>
  <c r="M48" i="8"/>
  <c r="N48" i="8" s="1"/>
  <c r="M47" i="8"/>
  <c r="N47" i="8" s="1"/>
  <c r="M46" i="8"/>
  <c r="N46" i="8" s="1"/>
  <c r="I46" i="8"/>
  <c r="J46" i="8" s="1"/>
  <c r="I47" i="8"/>
  <c r="J47" i="8" s="1"/>
  <c r="I48" i="8"/>
  <c r="J48" i="8" s="1"/>
  <c r="I49" i="8"/>
  <c r="J49" i="8" s="1"/>
  <c r="I50" i="8"/>
  <c r="J50" i="8" s="1"/>
  <c r="I51" i="8"/>
  <c r="J51" i="8" s="1"/>
  <c r="I52" i="8"/>
  <c r="J52" i="8"/>
  <c r="I16" i="8"/>
  <c r="J16" i="8" s="1"/>
  <c r="M90" i="2"/>
  <c r="N90" i="2" s="1"/>
  <c r="M89" i="2"/>
  <c r="N89" i="2" s="1"/>
  <c r="I90" i="2"/>
  <c r="J90" i="2" s="1"/>
  <c r="I89" i="2"/>
  <c r="J89" i="2" s="1"/>
  <c r="M44" i="2"/>
  <c r="N44" i="2" s="1"/>
  <c r="M45" i="2"/>
  <c r="N45" i="2" s="1"/>
  <c r="M48" i="2"/>
  <c r="N48" i="2" s="1"/>
  <c r="M49" i="2"/>
  <c r="N49" i="2" s="1"/>
  <c r="M50" i="2"/>
  <c r="N50" i="2" s="1"/>
  <c r="M51" i="2"/>
  <c r="N51" i="2" s="1"/>
  <c r="M52" i="2"/>
  <c r="N52" i="2" s="1"/>
  <c r="M53" i="2"/>
  <c r="N53" i="2" s="1"/>
  <c r="M56" i="2"/>
  <c r="N56" i="2" s="1"/>
  <c r="M57" i="2"/>
  <c r="N57" i="2" s="1"/>
  <c r="M58" i="2"/>
  <c r="N58" i="2" s="1"/>
  <c r="I44" i="2"/>
  <c r="J44" i="2" s="1"/>
  <c r="I45" i="2"/>
  <c r="J45" i="2" s="1"/>
  <c r="I48" i="2"/>
  <c r="J48" i="2" s="1"/>
  <c r="I49" i="2"/>
  <c r="J49" i="2" s="1"/>
  <c r="I50" i="2"/>
  <c r="J50" i="2" s="1"/>
  <c r="I51" i="2"/>
  <c r="J51" i="2" s="1"/>
  <c r="I52" i="2"/>
  <c r="J52" i="2" s="1"/>
  <c r="I53" i="2"/>
  <c r="J53" i="2" s="1"/>
  <c r="I56" i="2"/>
  <c r="J56" i="2" s="1"/>
  <c r="I57" i="2"/>
  <c r="J57" i="2" s="1"/>
  <c r="I58" i="2"/>
  <c r="J58" i="2" s="1"/>
  <c r="M25" i="2"/>
  <c r="N25" i="2" s="1"/>
  <c r="M24" i="2"/>
  <c r="N24" i="2" s="1"/>
  <c r="M23" i="2"/>
  <c r="N23" i="2" s="1"/>
  <c r="M22" i="2"/>
  <c r="N22" i="2" s="1"/>
  <c r="I25" i="2"/>
  <c r="J25" i="2" s="1"/>
  <c r="I24" i="2"/>
  <c r="J24" i="2" s="1"/>
  <c r="I23" i="2"/>
  <c r="J23" i="2" s="1"/>
  <c r="I22" i="2"/>
  <c r="J22" i="2" s="1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M10" i="2"/>
  <c r="N10" i="2" s="1"/>
  <c r="M9" i="2"/>
  <c r="N9" i="2" s="1"/>
  <c r="M8" i="2"/>
  <c r="N8" i="2" s="1"/>
  <c r="M7" i="2"/>
  <c r="N7" i="2" s="1"/>
  <c r="I18" i="2"/>
  <c r="J18" i="2" s="1"/>
  <c r="I19" i="2"/>
  <c r="J19" i="2" s="1"/>
  <c r="I20" i="2"/>
  <c r="J20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J9" i="2" s="1"/>
  <c r="I8" i="2"/>
  <c r="J8" i="2" s="1"/>
  <c r="I7" i="2"/>
  <c r="J7" i="2" s="1"/>
  <c r="M42" i="9"/>
  <c r="N42" i="9" s="1"/>
  <c r="I42" i="9"/>
  <c r="J42" i="9" s="1"/>
  <c r="M41" i="9"/>
  <c r="N41" i="9" s="1"/>
  <c r="I41" i="9"/>
  <c r="J41" i="9" s="1"/>
  <c r="M32" i="9"/>
  <c r="N32" i="9" s="1"/>
  <c r="I32" i="9"/>
  <c r="J32" i="9" s="1"/>
  <c r="I31" i="9"/>
  <c r="J31" i="9" s="1"/>
  <c r="M8" i="11" l="1"/>
  <c r="N8" i="11" s="1"/>
  <c r="M7" i="11"/>
  <c r="N7" i="11" s="1"/>
  <c r="I8" i="11"/>
  <c r="J8" i="11" s="1"/>
  <c r="I7" i="11"/>
  <c r="J7" i="11" s="1"/>
  <c r="M27" i="11"/>
  <c r="N27" i="11" s="1"/>
  <c r="I27" i="11"/>
  <c r="J27" i="11" s="1"/>
  <c r="M25" i="11"/>
  <c r="N25" i="11" s="1"/>
  <c r="M26" i="11"/>
  <c r="N26" i="11" s="1"/>
  <c r="I25" i="11"/>
  <c r="J25" i="11" s="1"/>
  <c r="I26" i="11"/>
  <c r="J26" i="11"/>
  <c r="M37" i="11"/>
  <c r="N37" i="11" s="1"/>
  <c r="I37" i="11"/>
  <c r="J37" i="11" s="1"/>
  <c r="M24" i="11"/>
  <c r="N24" i="11" s="1"/>
  <c r="M23" i="11"/>
  <c r="N23" i="11" s="1"/>
  <c r="M22" i="11"/>
  <c r="N22" i="11" s="1"/>
  <c r="M21" i="11"/>
  <c r="N21" i="11" s="1"/>
  <c r="M20" i="11"/>
  <c r="N20" i="11" s="1"/>
  <c r="M19" i="11"/>
  <c r="N19" i="11" s="1"/>
  <c r="M18" i="11"/>
  <c r="N18" i="11" s="1"/>
  <c r="M17" i="11"/>
  <c r="N17" i="11" s="1"/>
  <c r="I24" i="11"/>
  <c r="J24" i="11" s="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M59" i="10" l="1"/>
  <c r="N59" i="10" s="1"/>
  <c r="M58" i="10"/>
  <c r="N58" i="10" s="1"/>
  <c r="I59" i="10"/>
  <c r="J59" i="10" s="1"/>
  <c r="I58" i="10"/>
  <c r="J58" i="10" s="1"/>
  <c r="M45" i="10"/>
  <c r="N45" i="10" s="1"/>
  <c r="M46" i="10"/>
  <c r="N46" i="10" s="1"/>
  <c r="M47" i="10"/>
  <c r="N47" i="10" s="1"/>
  <c r="M48" i="10"/>
  <c r="N48" i="10" s="1"/>
  <c r="I45" i="10"/>
  <c r="J45" i="10" s="1"/>
  <c r="I46" i="10"/>
  <c r="J46" i="10" s="1"/>
  <c r="I47" i="10"/>
  <c r="J47" i="10" s="1"/>
  <c r="I48" i="10"/>
  <c r="J48" i="10" s="1"/>
  <c r="M31" i="10"/>
  <c r="N31" i="10" s="1"/>
  <c r="M32" i="10"/>
  <c r="N32" i="10" s="1"/>
  <c r="M33" i="10"/>
  <c r="N33" i="10" s="1"/>
  <c r="M34" i="10"/>
  <c r="N34" i="10"/>
  <c r="M35" i="10"/>
  <c r="N35" i="10" s="1"/>
  <c r="M36" i="10"/>
  <c r="N36" i="10"/>
  <c r="I31" i="10"/>
  <c r="J31" i="10" s="1"/>
  <c r="I32" i="10"/>
  <c r="J32" i="10" s="1"/>
  <c r="I33" i="10"/>
  <c r="J33" i="10" s="1"/>
  <c r="I34" i="10"/>
  <c r="J34" i="10" s="1"/>
  <c r="I35" i="10"/>
  <c r="J35" i="10" s="1"/>
  <c r="I36" i="10"/>
  <c r="J36" i="10" s="1"/>
  <c r="M38" i="10"/>
  <c r="N38" i="10" s="1"/>
  <c r="M39" i="10"/>
  <c r="N39" i="10" s="1"/>
  <c r="M40" i="10"/>
  <c r="N40" i="10" s="1"/>
  <c r="M41" i="10"/>
  <c r="N41" i="10" s="1"/>
  <c r="M42" i="10"/>
  <c r="N42" i="10" s="1"/>
  <c r="M43" i="10"/>
  <c r="N43" i="10" s="1"/>
  <c r="I38" i="10"/>
  <c r="J38" i="10" s="1"/>
  <c r="I39" i="10"/>
  <c r="J39" i="10" s="1"/>
  <c r="I40" i="10"/>
  <c r="J40" i="10"/>
  <c r="I41" i="10"/>
  <c r="J41" i="10" s="1"/>
  <c r="I42" i="10"/>
  <c r="J42" i="10" s="1"/>
  <c r="I43" i="10"/>
  <c r="J43" i="10" s="1"/>
  <c r="M44" i="10"/>
  <c r="N44" i="10" s="1"/>
  <c r="M37" i="10"/>
  <c r="N37" i="10" s="1"/>
  <c r="I44" i="10"/>
  <c r="J44" i="10" s="1"/>
  <c r="I37" i="10"/>
  <c r="J37" i="10" s="1"/>
  <c r="M72" i="2"/>
  <c r="N72" i="2" s="1"/>
  <c r="I72" i="2"/>
  <c r="J72" i="2" s="1"/>
  <c r="M73" i="2"/>
  <c r="N73" i="2" s="1"/>
  <c r="I73" i="2"/>
  <c r="J73" i="2" s="1"/>
  <c r="M41" i="2" l="1"/>
  <c r="N41" i="2" s="1"/>
  <c r="I41" i="2"/>
  <c r="J41" i="2" s="1"/>
  <c r="M29" i="2"/>
  <c r="N29" i="2" s="1"/>
  <c r="M28" i="2"/>
  <c r="N28" i="2" s="1"/>
  <c r="I29" i="2"/>
  <c r="J29" i="2" s="1"/>
  <c r="I28" i="2"/>
  <c r="J28" i="2" s="1"/>
  <c r="M12" i="1" l="1"/>
  <c r="N12" i="1" s="1"/>
  <c r="N11" i="1"/>
  <c r="M11" i="1"/>
  <c r="M10" i="1"/>
  <c r="N10" i="1" s="1"/>
  <c r="N9" i="1"/>
  <c r="M9" i="1"/>
  <c r="M8" i="1"/>
  <c r="N8" i="1" s="1"/>
  <c r="N7" i="1"/>
  <c r="M7" i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M16" i="1"/>
  <c r="N16" i="1" s="1"/>
  <c r="I16" i="1"/>
  <c r="J16" i="1" s="1"/>
  <c r="N20" i="1" l="1"/>
  <c r="M20" i="1"/>
  <c r="M19" i="1"/>
  <c r="N19" i="1" s="1"/>
  <c r="N18" i="1"/>
  <c r="M18" i="1"/>
  <c r="M17" i="1"/>
  <c r="N17" i="1" s="1"/>
  <c r="I20" i="1"/>
  <c r="J20" i="1" s="1"/>
  <c r="J19" i="1"/>
  <c r="I19" i="1"/>
  <c r="I18" i="1"/>
  <c r="J18" i="1" s="1"/>
  <c r="J17" i="1"/>
  <c r="I17" i="1"/>
  <c r="M15" i="1"/>
  <c r="N15" i="1" s="1"/>
  <c r="M14" i="1"/>
  <c r="N14" i="1" s="1"/>
  <c r="I15" i="1"/>
  <c r="J15" i="1" s="1"/>
  <c r="I14" i="1"/>
  <c r="J14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I32" i="1"/>
  <c r="J32" i="1" s="1"/>
  <c r="J31" i="1"/>
  <c r="I31" i="1"/>
  <c r="I30" i="1"/>
  <c r="J30" i="1" s="1"/>
  <c r="J29" i="1"/>
  <c r="I29" i="1"/>
  <c r="I28" i="1"/>
  <c r="J28" i="1" s="1"/>
  <c r="J27" i="1"/>
  <c r="I27" i="1"/>
  <c r="M45" i="8" l="1"/>
  <c r="N45" i="8" s="1"/>
  <c r="M44" i="8"/>
  <c r="N44" i="8" s="1"/>
  <c r="M43" i="8"/>
  <c r="N43" i="8" s="1"/>
  <c r="M42" i="8"/>
  <c r="N42" i="8" s="1"/>
  <c r="M41" i="8"/>
  <c r="N41" i="8" s="1"/>
  <c r="M40" i="8"/>
  <c r="N40" i="8" s="1"/>
  <c r="I45" i="8"/>
  <c r="J45" i="8" s="1"/>
  <c r="I44" i="8"/>
  <c r="J44" i="8" s="1"/>
  <c r="I43" i="8"/>
  <c r="J43" i="8" s="1"/>
  <c r="I42" i="8"/>
  <c r="J42" i="8" s="1"/>
  <c r="I41" i="8"/>
  <c r="J41" i="8" s="1"/>
  <c r="I40" i="8"/>
  <c r="J40" i="8" s="1"/>
  <c r="E40" i="8"/>
  <c r="F40" i="8" s="1"/>
  <c r="E41" i="8"/>
  <c r="F41" i="8" s="1"/>
  <c r="E42" i="8"/>
  <c r="F42" i="8" s="1"/>
  <c r="E43" i="8"/>
  <c r="F43" i="8" s="1"/>
  <c r="E44" i="8"/>
  <c r="F44" i="8" s="1"/>
  <c r="E45" i="8"/>
  <c r="F45" i="8" s="1"/>
  <c r="M35" i="8" l="1"/>
  <c r="N35" i="8"/>
  <c r="M36" i="8"/>
  <c r="N36" i="8" s="1"/>
  <c r="M37" i="8"/>
  <c r="N37" i="8" s="1"/>
  <c r="I35" i="8"/>
  <c r="J35" i="8" s="1"/>
  <c r="I36" i="8"/>
  <c r="J36" i="8" s="1"/>
  <c r="I37" i="8"/>
  <c r="J37" i="8" s="1"/>
  <c r="M31" i="8"/>
  <c r="N31" i="8"/>
  <c r="I31" i="8"/>
  <c r="J31" i="8" s="1"/>
  <c r="M33" i="8"/>
  <c r="N33" i="8" s="1"/>
  <c r="M32" i="8"/>
  <c r="N32" i="8" s="1"/>
  <c r="I33" i="8"/>
  <c r="J33" i="8" s="1"/>
  <c r="I32" i="8"/>
  <c r="J32" i="8" s="1"/>
  <c r="M10" i="8"/>
  <c r="N10" i="8" s="1"/>
  <c r="I10" i="8"/>
  <c r="J10" i="8"/>
  <c r="E25" i="8" l="1"/>
  <c r="F25" i="8" s="1"/>
  <c r="E26" i="8"/>
  <c r="F26" i="8" s="1"/>
  <c r="E23" i="8"/>
  <c r="F23" i="8" s="1"/>
  <c r="E24" i="8"/>
  <c r="F24" i="8" s="1"/>
  <c r="E28" i="8"/>
  <c r="F28" i="8"/>
  <c r="E29" i="8"/>
  <c r="F29" i="8" s="1"/>
  <c r="M34" i="8"/>
  <c r="N34" i="8" s="1"/>
  <c r="I34" i="8"/>
  <c r="J34" i="8" s="1"/>
  <c r="M30" i="8"/>
  <c r="N30" i="8" s="1"/>
  <c r="M29" i="8"/>
  <c r="N29" i="8" s="1"/>
  <c r="M28" i="8"/>
  <c r="N28" i="8" s="1"/>
  <c r="M27" i="8"/>
  <c r="N27" i="8" s="1"/>
  <c r="M26" i="8"/>
  <c r="N26" i="8" s="1"/>
  <c r="M25" i="8"/>
  <c r="N25" i="8" s="1"/>
  <c r="M24" i="8"/>
  <c r="N24" i="8" s="1"/>
  <c r="M23" i="8"/>
  <c r="N23" i="8" s="1"/>
  <c r="M22" i="8"/>
  <c r="N22" i="8" s="1"/>
  <c r="M21" i="8"/>
  <c r="N21" i="8" s="1"/>
  <c r="M20" i="8"/>
  <c r="N20" i="8" s="1"/>
  <c r="M19" i="8"/>
  <c r="N19" i="8" s="1"/>
  <c r="M18" i="8"/>
  <c r="N18" i="8" s="1"/>
  <c r="M17" i="8"/>
  <c r="N17" i="8" s="1"/>
  <c r="M16" i="8"/>
  <c r="N16" i="8" s="1"/>
  <c r="I30" i="8"/>
  <c r="J30" i="8" s="1"/>
  <c r="I29" i="8"/>
  <c r="J29" i="8" s="1"/>
  <c r="I28" i="8"/>
  <c r="J28" i="8" s="1"/>
  <c r="I27" i="8"/>
  <c r="J27" i="8" s="1"/>
  <c r="I26" i="8"/>
  <c r="J26" i="8" s="1"/>
  <c r="I25" i="8"/>
  <c r="J25" i="8" s="1"/>
  <c r="I24" i="8"/>
  <c r="J24" i="8" s="1"/>
  <c r="I23" i="8"/>
  <c r="J23" i="8" s="1"/>
  <c r="I22" i="8"/>
  <c r="J22" i="8" s="1"/>
  <c r="I21" i="8"/>
  <c r="J21" i="8" s="1"/>
  <c r="I20" i="8"/>
  <c r="J20" i="8" s="1"/>
  <c r="I19" i="8"/>
  <c r="J19" i="8" s="1"/>
  <c r="I18" i="8"/>
  <c r="J18" i="8" s="1"/>
  <c r="I17" i="8"/>
  <c r="J17" i="8" s="1"/>
  <c r="M9" i="8"/>
  <c r="N9" i="8" s="1"/>
  <c r="M8" i="8"/>
  <c r="N8" i="8" s="1"/>
  <c r="M7" i="8"/>
  <c r="N7" i="8" s="1"/>
  <c r="I9" i="8"/>
  <c r="J9" i="8" s="1"/>
  <c r="I8" i="8"/>
  <c r="J8" i="8" s="1"/>
  <c r="I7" i="8"/>
  <c r="J7" i="8" s="1"/>
  <c r="E42" i="9" l="1"/>
  <c r="F42" i="9" s="1"/>
  <c r="E41" i="9"/>
  <c r="F41" i="9" s="1"/>
  <c r="E40" i="9"/>
  <c r="F40" i="9" s="1"/>
  <c r="E39" i="9"/>
  <c r="F39" i="9" s="1"/>
  <c r="E38" i="9"/>
  <c r="F38" i="9" s="1"/>
  <c r="E37" i="9"/>
  <c r="F37" i="9" s="1"/>
  <c r="E36" i="9"/>
  <c r="F36" i="9" s="1"/>
  <c r="E35" i="9"/>
  <c r="F35" i="9" s="1"/>
  <c r="E34" i="9"/>
  <c r="F34" i="9" s="1"/>
  <c r="E33" i="9"/>
  <c r="F33" i="9" s="1"/>
  <c r="E32" i="9"/>
  <c r="F32" i="9" s="1"/>
  <c r="E31" i="9"/>
  <c r="F31" i="9" s="1"/>
  <c r="E30" i="9"/>
  <c r="F30" i="9" s="1"/>
  <c r="E29" i="9"/>
  <c r="F29" i="9" s="1"/>
  <c r="E28" i="9"/>
  <c r="F28" i="9" s="1"/>
  <c r="E27" i="9"/>
  <c r="F27" i="9" s="1"/>
  <c r="E26" i="9"/>
  <c r="F26" i="9" s="1"/>
  <c r="E25" i="9"/>
  <c r="F25" i="9" s="1"/>
  <c r="E24" i="9"/>
  <c r="F24" i="9" s="1"/>
  <c r="E23" i="9"/>
  <c r="F23" i="9" s="1"/>
  <c r="E22" i="9"/>
  <c r="F22" i="9" s="1"/>
  <c r="E21" i="9"/>
  <c r="F21" i="9" s="1"/>
  <c r="E20" i="9"/>
  <c r="F20" i="9" s="1"/>
  <c r="F19" i="9"/>
  <c r="E19" i="9"/>
  <c r="E18" i="9"/>
  <c r="F18" i="9" s="1"/>
  <c r="F17" i="9"/>
  <c r="E17" i="9"/>
  <c r="E16" i="9"/>
  <c r="F16" i="9" s="1"/>
  <c r="E15" i="9"/>
  <c r="F15" i="9" s="1"/>
  <c r="E14" i="9"/>
  <c r="F14" i="9" s="1"/>
  <c r="E13" i="9"/>
  <c r="F13" i="9" s="1"/>
  <c r="E12" i="9"/>
  <c r="F12" i="9" s="1"/>
  <c r="E11" i="9"/>
  <c r="F11" i="9" s="1"/>
  <c r="E10" i="9"/>
  <c r="F10" i="9" s="1"/>
  <c r="E9" i="9"/>
  <c r="F9" i="9" s="1"/>
  <c r="E8" i="9"/>
  <c r="F8" i="9" s="1"/>
  <c r="E7" i="9"/>
  <c r="F7" i="9" s="1"/>
  <c r="E52" i="8"/>
  <c r="F52" i="8" s="1"/>
  <c r="E51" i="8"/>
  <c r="F51" i="8" s="1"/>
  <c r="E50" i="8"/>
  <c r="F50" i="8" s="1"/>
  <c r="E49" i="8"/>
  <c r="F49" i="8" s="1"/>
  <c r="E48" i="8"/>
  <c r="F48" i="8" s="1"/>
  <c r="E47" i="8"/>
  <c r="F47" i="8" s="1"/>
  <c r="E46" i="8"/>
  <c r="F46" i="8" s="1"/>
  <c r="E39" i="8"/>
  <c r="F39" i="8" s="1"/>
  <c r="E38" i="8"/>
  <c r="F38" i="8" s="1"/>
  <c r="E37" i="8"/>
  <c r="F37" i="8" s="1"/>
  <c r="E36" i="8"/>
  <c r="F36" i="8" s="1"/>
  <c r="E35" i="8"/>
  <c r="F35" i="8" s="1"/>
  <c r="E34" i="8"/>
  <c r="F34" i="8" s="1"/>
  <c r="E33" i="8"/>
  <c r="F33" i="8" s="1"/>
  <c r="E32" i="8"/>
  <c r="F32" i="8" s="1"/>
  <c r="E31" i="8"/>
  <c r="F31" i="8" s="1"/>
  <c r="E30" i="8"/>
  <c r="F30" i="8" s="1"/>
  <c r="E27" i="8"/>
  <c r="F27" i="8" s="1"/>
  <c r="E22" i="8"/>
  <c r="F22" i="8" s="1"/>
  <c r="E21" i="8"/>
  <c r="F21" i="8" s="1"/>
  <c r="E20" i="8"/>
  <c r="F20" i="8" s="1"/>
  <c r="E19" i="8"/>
  <c r="F19" i="8" s="1"/>
  <c r="E18" i="8"/>
  <c r="F18" i="8" s="1"/>
  <c r="E17" i="8"/>
  <c r="F17" i="8" s="1"/>
  <c r="E16" i="8"/>
  <c r="F16" i="8" s="1"/>
  <c r="E15" i="8"/>
  <c r="F15" i="8" s="1"/>
  <c r="E14" i="8"/>
  <c r="F14" i="8" s="1"/>
  <c r="E13" i="8"/>
  <c r="F13" i="8" s="1"/>
  <c r="E12" i="8"/>
  <c r="F12" i="8" s="1"/>
  <c r="E11" i="8"/>
  <c r="F11" i="8" s="1"/>
  <c r="E10" i="8"/>
  <c r="F10" i="8" s="1"/>
  <c r="E9" i="8"/>
  <c r="F9" i="8" s="1"/>
  <c r="E8" i="8"/>
  <c r="F8" i="8" s="1"/>
  <c r="E7" i="8"/>
  <c r="F7" i="8" s="1"/>
  <c r="E43" i="11"/>
  <c r="F43" i="11" s="1"/>
  <c r="E42" i="11"/>
  <c r="F42" i="11" s="1"/>
  <c r="E41" i="11"/>
  <c r="F41" i="11" s="1"/>
  <c r="E40" i="11"/>
  <c r="F40" i="11" s="1"/>
  <c r="E39" i="11"/>
  <c r="F39" i="11" s="1"/>
  <c r="E38" i="11"/>
  <c r="F38" i="11" s="1"/>
  <c r="E37" i="11"/>
  <c r="F37" i="11" s="1"/>
  <c r="E34" i="11"/>
  <c r="F34" i="11" s="1"/>
  <c r="E33" i="11"/>
  <c r="F33" i="11" s="1"/>
  <c r="E32" i="11"/>
  <c r="F32" i="11" s="1"/>
  <c r="E31" i="11"/>
  <c r="F31" i="11" s="1"/>
  <c r="E29" i="11"/>
  <c r="F29" i="11" s="1"/>
  <c r="E28" i="11"/>
  <c r="F28" i="11" s="1"/>
  <c r="E27" i="11"/>
  <c r="F27" i="11" s="1"/>
  <c r="E26" i="11"/>
  <c r="F26" i="11" s="1"/>
  <c r="E25" i="11"/>
  <c r="F25" i="11" s="1"/>
  <c r="E24" i="11"/>
  <c r="F24" i="11" s="1"/>
  <c r="E23" i="11"/>
  <c r="F23" i="11" s="1"/>
  <c r="E22" i="11"/>
  <c r="F22" i="11" s="1"/>
  <c r="E21" i="11"/>
  <c r="F21" i="11" s="1"/>
  <c r="E20" i="11"/>
  <c r="F20" i="11" s="1"/>
  <c r="E19" i="11"/>
  <c r="F19" i="11" s="1"/>
  <c r="E18" i="11"/>
  <c r="F18" i="11" s="1"/>
  <c r="E17" i="11"/>
  <c r="F17" i="11" s="1"/>
  <c r="E16" i="11"/>
  <c r="F16" i="11" s="1"/>
  <c r="E15" i="11"/>
  <c r="F15" i="11" s="1"/>
  <c r="E14" i="11"/>
  <c r="F14" i="11" s="1"/>
  <c r="E13" i="11"/>
  <c r="F13" i="11" s="1"/>
  <c r="E12" i="11"/>
  <c r="F12" i="11" s="1"/>
  <c r="E11" i="11"/>
  <c r="F11" i="11" s="1"/>
  <c r="E10" i="11"/>
  <c r="F10" i="11" s="1"/>
  <c r="E9" i="11"/>
  <c r="F9" i="11" s="1"/>
  <c r="E8" i="11"/>
  <c r="F8" i="11" s="1"/>
  <c r="E7" i="11"/>
  <c r="F7" i="11" s="1"/>
  <c r="E66" i="10"/>
  <c r="F66" i="10" s="1"/>
  <c r="E65" i="10"/>
  <c r="F65" i="10" s="1"/>
  <c r="E64" i="10"/>
  <c r="F64" i="10" s="1"/>
  <c r="E63" i="10"/>
  <c r="F63" i="10" s="1"/>
  <c r="E62" i="10"/>
  <c r="F62" i="10" s="1"/>
  <c r="E61" i="10"/>
  <c r="F61" i="10" s="1"/>
  <c r="E59" i="10"/>
  <c r="F59" i="10" s="1"/>
  <c r="E58" i="10"/>
  <c r="F58" i="10" s="1"/>
  <c r="E57" i="10"/>
  <c r="F57" i="10" s="1"/>
  <c r="E56" i="10"/>
  <c r="F56" i="10" s="1"/>
  <c r="E54" i="10"/>
  <c r="F54" i="10" s="1"/>
  <c r="E53" i="10"/>
  <c r="F53" i="10" s="1"/>
  <c r="E52" i="10"/>
  <c r="F52" i="10" s="1"/>
  <c r="E51" i="10"/>
  <c r="F51" i="10" s="1"/>
  <c r="E50" i="10"/>
  <c r="F50" i="10" s="1"/>
  <c r="E49" i="10"/>
  <c r="F49" i="10" s="1"/>
  <c r="E48" i="10"/>
  <c r="F48" i="10" s="1"/>
  <c r="E47" i="10"/>
  <c r="F47" i="10" s="1"/>
  <c r="E46" i="10"/>
  <c r="F46" i="10" s="1"/>
  <c r="E45" i="10"/>
  <c r="F45" i="10" s="1"/>
  <c r="E44" i="10"/>
  <c r="F44" i="10" s="1"/>
  <c r="E43" i="10"/>
  <c r="F43" i="10" s="1"/>
  <c r="E42" i="10"/>
  <c r="F42" i="10" s="1"/>
  <c r="E41" i="10"/>
  <c r="F41" i="10" s="1"/>
  <c r="E40" i="10"/>
  <c r="F40" i="10" s="1"/>
  <c r="E39" i="10"/>
  <c r="F39" i="10" s="1"/>
  <c r="E38" i="10"/>
  <c r="F38" i="10" s="1"/>
  <c r="E37" i="10"/>
  <c r="F37" i="10" s="1"/>
  <c r="E36" i="10"/>
  <c r="F36" i="10" s="1"/>
  <c r="E35" i="10"/>
  <c r="F35" i="10" s="1"/>
  <c r="E34" i="10"/>
  <c r="F34" i="10" s="1"/>
  <c r="E33" i="10"/>
  <c r="F33" i="10" s="1"/>
  <c r="E32" i="10"/>
  <c r="F32" i="10" s="1"/>
  <c r="E31" i="10"/>
  <c r="F31" i="10" s="1"/>
  <c r="E30" i="10"/>
  <c r="F30" i="10" s="1"/>
  <c r="E29" i="10"/>
  <c r="F29" i="10" s="1"/>
  <c r="E28" i="10"/>
  <c r="F28" i="10" s="1"/>
  <c r="E27" i="10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E20" i="10"/>
  <c r="F20" i="10" s="1"/>
  <c r="E19" i="10"/>
  <c r="F19" i="10" s="1"/>
  <c r="E18" i="10"/>
  <c r="F18" i="10" s="1"/>
  <c r="E17" i="10"/>
  <c r="F17" i="10" s="1"/>
  <c r="E16" i="10"/>
  <c r="F16" i="10" s="1"/>
  <c r="E14" i="10"/>
  <c r="F14" i="10" s="1"/>
  <c r="E13" i="10"/>
  <c r="F13" i="10" s="1"/>
  <c r="E10" i="10"/>
  <c r="F10" i="10" s="1"/>
  <c r="E9" i="10"/>
  <c r="F9" i="10" s="1"/>
  <c r="E91" i="2"/>
  <c r="F91" i="2" s="1"/>
  <c r="E90" i="2"/>
  <c r="F90" i="2" s="1"/>
  <c r="E89" i="2"/>
  <c r="F89" i="2" s="1"/>
  <c r="E88" i="2"/>
  <c r="F88" i="2" s="1"/>
  <c r="E87" i="2"/>
  <c r="F87" i="2" s="1"/>
  <c r="E86" i="2"/>
  <c r="F86" i="2" s="1"/>
  <c r="E85" i="2"/>
  <c r="F85" i="2" s="1"/>
  <c r="E84" i="2"/>
  <c r="F84" i="2" s="1"/>
  <c r="E83" i="2"/>
  <c r="F83" i="2" s="1"/>
  <c r="E82" i="2"/>
  <c r="F82" i="2" s="1"/>
  <c r="E81" i="2"/>
  <c r="F81" i="2" s="1"/>
  <c r="E80" i="2"/>
  <c r="F80" i="2" s="1"/>
  <c r="E79" i="2"/>
  <c r="F79" i="2" s="1"/>
  <c r="E78" i="2"/>
  <c r="F78" i="2" s="1"/>
  <c r="E77" i="2"/>
  <c r="F77" i="2" s="1"/>
  <c r="E76" i="2"/>
  <c r="F76" i="2" s="1"/>
  <c r="E75" i="2"/>
  <c r="F75" i="2" s="1"/>
  <c r="E74" i="2"/>
  <c r="F74" i="2" s="1"/>
  <c r="E73" i="2"/>
  <c r="F73" i="2" s="1"/>
  <c r="E72" i="2"/>
  <c r="F72" i="2" s="1"/>
  <c r="D71" i="2"/>
  <c r="C71" i="2"/>
  <c r="E70" i="2"/>
  <c r="F70" i="2" s="1"/>
  <c r="E69" i="2"/>
  <c r="F69" i="2" s="1"/>
  <c r="E68" i="2"/>
  <c r="F68" i="2" s="1"/>
  <c r="E67" i="2"/>
  <c r="F67" i="2" s="1"/>
  <c r="E66" i="2"/>
  <c r="F66" i="2" s="1"/>
  <c r="E65" i="2"/>
  <c r="F65" i="2" s="1"/>
  <c r="E64" i="2"/>
  <c r="F64" i="2" s="1"/>
  <c r="E63" i="2"/>
  <c r="F63" i="2" s="1"/>
  <c r="E61" i="2"/>
  <c r="F61" i="2" s="1"/>
  <c r="E60" i="2"/>
  <c r="F60" i="2" s="1"/>
  <c r="E58" i="2"/>
  <c r="F58" i="2" s="1"/>
  <c r="E57" i="2"/>
  <c r="F57" i="2" s="1"/>
  <c r="E56" i="2"/>
  <c r="F56" i="2" s="1"/>
  <c r="E55" i="2"/>
  <c r="F55" i="2" s="1"/>
  <c r="E54" i="2"/>
  <c r="F54" i="2" s="1"/>
  <c r="E53" i="2"/>
  <c r="F53" i="2" s="1"/>
  <c r="E52" i="2"/>
  <c r="F52" i="2" s="1"/>
  <c r="E51" i="2"/>
  <c r="F51" i="2" s="1"/>
  <c r="E50" i="2"/>
  <c r="F50" i="2" s="1"/>
  <c r="E49" i="2"/>
  <c r="F49" i="2" s="1"/>
  <c r="E48" i="2"/>
  <c r="F48" i="2" s="1"/>
  <c r="E47" i="2"/>
  <c r="F47" i="2" s="1"/>
  <c r="E46" i="2"/>
  <c r="F46" i="2" s="1"/>
  <c r="E45" i="2"/>
  <c r="F45" i="2" s="1"/>
  <c r="E44" i="2"/>
  <c r="F44" i="2" s="1"/>
  <c r="D43" i="2"/>
  <c r="C43" i="2"/>
  <c r="D42" i="2"/>
  <c r="C42" i="2"/>
  <c r="D41" i="2"/>
  <c r="C41" i="2"/>
  <c r="D40" i="2"/>
  <c r="C40" i="2"/>
  <c r="E39" i="2"/>
  <c r="F39" i="2" s="1"/>
  <c r="E38" i="2"/>
  <c r="F38" i="2" s="1"/>
  <c r="E37" i="2"/>
  <c r="F37" i="2" s="1"/>
  <c r="E36" i="2"/>
  <c r="F36" i="2" s="1"/>
  <c r="E33" i="2"/>
  <c r="F33" i="2" s="1"/>
  <c r="E32" i="2"/>
  <c r="F32" i="2" s="1"/>
  <c r="E31" i="2"/>
  <c r="F31" i="2" s="1"/>
  <c r="E30" i="2"/>
  <c r="F30" i="2" s="1"/>
  <c r="D29" i="2"/>
  <c r="C29" i="2"/>
  <c r="D28" i="2"/>
  <c r="C28" i="2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F13" i="1"/>
  <c r="F12" i="1"/>
  <c r="E12" i="1"/>
  <c r="E11" i="1"/>
  <c r="F11" i="1" s="1"/>
  <c r="F10" i="1"/>
  <c r="E10" i="1"/>
  <c r="E9" i="1"/>
  <c r="F9" i="1" s="1"/>
  <c r="F8" i="1"/>
  <c r="E8" i="1"/>
  <c r="E7" i="1"/>
  <c r="F7" i="1" s="1"/>
  <c r="E41" i="2" l="1"/>
  <c r="F41" i="2" s="1"/>
  <c r="E40" i="2"/>
  <c r="F40" i="2" s="1"/>
  <c r="E28" i="2"/>
  <c r="F28" i="2" s="1"/>
  <c r="E43" i="2"/>
  <c r="F43" i="2" s="1"/>
  <c r="E29" i="2"/>
  <c r="F29" i="2" s="1"/>
  <c r="E71" i="2"/>
  <c r="F71" i="2" s="1"/>
  <c r="E42" i="2"/>
  <c r="F42" i="2" s="1"/>
</calcChain>
</file>

<file path=xl/comments1.xml><?xml version="1.0" encoding="utf-8"?>
<comments xmlns="http://schemas.openxmlformats.org/spreadsheetml/2006/main">
  <authors>
    <author>OPTCL</author>
  </authors>
  <commentList>
    <comment ref="B55" authorId="0">
      <text>
        <r>
          <rPr>
            <b/>
            <sz val="9"/>
            <color indexed="81"/>
            <rFont val="Tahoma"/>
            <family val="2"/>
          </rPr>
          <t>Disconnected by CESU due to non-payment</t>
        </r>
      </text>
    </comment>
    <comment ref="B56" authorId="0">
      <text>
        <r>
          <rPr>
            <b/>
            <sz val="9"/>
            <color indexed="81"/>
            <rFont val="Tahoma"/>
            <family val="2"/>
          </rPr>
          <t>Disconnected by CESU due to non-payment</t>
        </r>
      </text>
    </comment>
  </commentList>
</comments>
</file>

<file path=xl/sharedStrings.xml><?xml version="1.0" encoding="utf-8"?>
<sst xmlns="http://schemas.openxmlformats.org/spreadsheetml/2006/main" count="842" uniqueCount="639">
  <si>
    <t>AVAILABILITY OF TRANSMISSION LINES FOR POWER SUPPLY</t>
  </si>
  <si>
    <t>220 KV Bhanjanagar - Theruvali - I</t>
  </si>
  <si>
    <t>220 KV Bhanjanagar - Theruvali - II</t>
  </si>
  <si>
    <t>220 KV Bhanjanagar - Meramundali - I</t>
  </si>
  <si>
    <t>220 KV Bhanjanagar - Meramundali - II</t>
  </si>
  <si>
    <t>220 KV Bhanjanagar - Nayagarh</t>
  </si>
  <si>
    <t>220 KV Bhanjanagar - Mendhashala</t>
  </si>
  <si>
    <t>220 kV Mendhasala - Narendrapur - II</t>
  </si>
  <si>
    <t>132 KV Bhanjanagar - Aska Ckt - I</t>
  </si>
  <si>
    <t>132 KV Bhanjanagar - Aska Ckt - II</t>
  </si>
  <si>
    <t xml:space="preserve">132 KV Bhanjanagar-Phulbani </t>
  </si>
  <si>
    <t>132 KV Aska - Chhatrapur Ckt - I</t>
  </si>
  <si>
    <t>132 KV Aska - Berhampur</t>
  </si>
  <si>
    <t>132 kV Balugaon - Solari Traction</t>
  </si>
  <si>
    <t>132 kV Berhampur - Digapahandi</t>
  </si>
  <si>
    <t>132 kV Chatarpur - Ganjam</t>
  </si>
  <si>
    <t>132 kV Chhatrapur - Balugaon</t>
  </si>
  <si>
    <t>132 kV Chhatrapur - IRE-I</t>
  </si>
  <si>
    <t>132 kV Chhatrapur - IRE-II</t>
  </si>
  <si>
    <t>132 kV Chhatrapur - Rambha Traction</t>
  </si>
  <si>
    <t>132 kV Digapahandi - Mohana</t>
  </si>
  <si>
    <t>132 kV Narendrapur - Traction</t>
  </si>
  <si>
    <t>132 kV Narendrapur – Khurda</t>
  </si>
  <si>
    <t>220 kV Budhipadar - Korba – I</t>
  </si>
  <si>
    <t>220 kV Budhipadar - Korba – II</t>
  </si>
  <si>
    <t>220 kV Budhipadar - Tarkera - I</t>
  </si>
  <si>
    <t>220 kV Budhipadar - Tarkera - II</t>
  </si>
  <si>
    <t>220 kV Budhipadar- Bhusan - I</t>
  </si>
  <si>
    <t>220 kV Budhipadar- Bhusan - II</t>
  </si>
  <si>
    <t>220 kV Budhipadar – SPS - I</t>
  </si>
  <si>
    <t xml:space="preserve">220 kV Rengali - Barkote </t>
  </si>
  <si>
    <t>220 kV Tarkera - Rengali - II</t>
  </si>
  <si>
    <t>220 kV Tarkera - PGCIL - I</t>
  </si>
  <si>
    <t>220 kV Tarkera - PGCIL - II</t>
  </si>
  <si>
    <t>132 kV Bolangir - Sonepur</t>
  </si>
  <si>
    <t>132 kV Budhipadar - MCL - I</t>
  </si>
  <si>
    <t>132 kV Budhipadar - MCL - II</t>
  </si>
  <si>
    <t>132 kV Budhipadar - Remja</t>
  </si>
  <si>
    <t>132 kV Budhipadar - Rajgangpur - II</t>
  </si>
  <si>
    <t>132 kV Budhipadar - Sundargarh - I</t>
  </si>
  <si>
    <t>132 kV Budhipadar - Sundargarh - II</t>
  </si>
  <si>
    <t>132 kV Budhipadar - MSP</t>
  </si>
  <si>
    <t>132 kV Burla PH - Sambalpur</t>
  </si>
  <si>
    <t>132 kV Chhend - Adhunik Metallics</t>
  </si>
  <si>
    <t>132 kV Chhend -  Nuagaon Traction</t>
  </si>
  <si>
    <t>132 kV Jharsuguda - L&amp;T</t>
  </si>
  <si>
    <t>132 kV Jharsuguda - Traction</t>
  </si>
  <si>
    <t>132 kV Katapali - Bargarh</t>
  </si>
  <si>
    <t>132 kV Rairakhole - Boinda</t>
  </si>
  <si>
    <t>132 kV Rajgangpur - OCL</t>
  </si>
  <si>
    <t>132 kV Rajgangpur - Traction - I</t>
  </si>
  <si>
    <t>132 kV Rajgangpur - Traction - II</t>
  </si>
  <si>
    <t>132 kV Rourkela - Joda (Nalda) Feeder</t>
  </si>
  <si>
    <t>132 kV Tarkera - Chhend - I</t>
  </si>
  <si>
    <t>132 kV Tarkera - Chhend - II</t>
  </si>
  <si>
    <t>132 kV Tarkera - Rajgangpur - II</t>
  </si>
  <si>
    <t>132 kV Tarkera - Rourkela - I</t>
  </si>
  <si>
    <t>132 kV Tarkera - Rourkela - II</t>
  </si>
  <si>
    <t>132 kV Tarkera - RSP - I</t>
  </si>
  <si>
    <t>132 kV Tarkera - RSP - II</t>
  </si>
  <si>
    <t>400 kV Meramundali - Mendhasala</t>
  </si>
  <si>
    <t>220 kV Meramundali - Duburi - I</t>
  </si>
  <si>
    <t>220 kV Meramundali - Duburi - II</t>
  </si>
  <si>
    <t>220 kV Meramundali - TTPS - I</t>
  </si>
  <si>
    <t>220 kV Meramundali - TTPS - II</t>
  </si>
  <si>
    <t>220 kV Meramundali – NALCO – I</t>
  </si>
  <si>
    <t>220 kV Meramundali – NALCO – II</t>
  </si>
  <si>
    <t>220 kV Meramundali - Bidanasi</t>
  </si>
  <si>
    <t>220 kV Rengali - Tarkera - II</t>
  </si>
  <si>
    <t>220 kV Rengali - Barkote - I</t>
  </si>
  <si>
    <t>220 kV Rengali - PGCIL - I</t>
  </si>
  <si>
    <t>220 kV Rengali - PGCIL - II</t>
  </si>
  <si>
    <t>220 kV Rengali - Rengali PH - I</t>
  </si>
  <si>
    <t>220 kV Rengali - Rengali PH - II</t>
  </si>
  <si>
    <t>132 kV Angul - Boinda</t>
  </si>
  <si>
    <t>132 kV Angul - MCL - I</t>
  </si>
  <si>
    <t>132 kV Angul - MCL - II</t>
  </si>
  <si>
    <t>132 kV Boinda - Rairakhole</t>
  </si>
  <si>
    <t>132 kV Chainpal - Angul</t>
  </si>
  <si>
    <t>132 kV Chainpal - Meramundali - I</t>
  </si>
  <si>
    <t>132 kV Chainpal – Meramundali - II</t>
  </si>
  <si>
    <t>132 kV Chainpal - FCI</t>
  </si>
  <si>
    <t>132 kV Dhenkanal - ICCL</t>
  </si>
  <si>
    <t>132 kV Dhenkanal - Joranda Trac.</t>
  </si>
  <si>
    <t>132 kV Kamakhyanagar - Duburi</t>
  </si>
  <si>
    <t>132 kV Meramundali - Dhenkanal</t>
  </si>
  <si>
    <t>132 kV Meramundali - ML Rungta</t>
  </si>
  <si>
    <t>132 kV Meramundali – BRG</t>
  </si>
  <si>
    <t>132 kV TTPS - Chainpal - I</t>
  </si>
  <si>
    <t>132 kV TTPS - Chainpal - II</t>
  </si>
  <si>
    <t>132 kV Chandaka - Bhubanewar - I</t>
  </si>
  <si>
    <t>132 kV Chandaka - Bhubanewar - II</t>
  </si>
  <si>
    <t>132 kV Chandaka - Bidanasi</t>
  </si>
  <si>
    <t>132 kV Chandaka - Khurda</t>
  </si>
  <si>
    <t>132 kV Chandaka - Ranasinghpur</t>
  </si>
  <si>
    <t>132 kV Choudwar - Kendrapara Rd Trac.</t>
  </si>
  <si>
    <t>132 kV Cuttack - Jagatsinghpur</t>
  </si>
  <si>
    <t>132 kV Jajpur Road - Chandikhole</t>
  </si>
  <si>
    <t>132 kV Jajpur Road - Kendrapara - II</t>
  </si>
  <si>
    <t>132 kV Kendrapara - Pattamundai</t>
  </si>
  <si>
    <t>132 kV Nimapara - Puri</t>
  </si>
  <si>
    <t>220 kV Joda - Jamshedpur</t>
  </si>
  <si>
    <t>220 kV Joda - Ramchandrapur</t>
  </si>
  <si>
    <t>220 kV Joda - TSIL</t>
  </si>
  <si>
    <t>220 kV Duburi - New Duburi-I</t>
  </si>
  <si>
    <t>220 kV Duburi - New Duburi-II</t>
  </si>
  <si>
    <t>220 kV Duburi - NINL</t>
  </si>
  <si>
    <t>220 kV TTPS - Joda - I</t>
  </si>
  <si>
    <t>220 kV TTPS - Joda - II</t>
  </si>
  <si>
    <t>132 kV Bhadrak - FACOR</t>
  </si>
  <si>
    <t>132 kV Bhadrak - Soro</t>
  </si>
  <si>
    <t>132 kV Bhdrak - Traction</t>
  </si>
  <si>
    <t>132 kV Duburi - Jajpur Rd. Ckt - I</t>
  </si>
  <si>
    <t>132 kV Duburi - Jajpur Rd. Ckt - II</t>
  </si>
  <si>
    <t>132 kV Duburi - Mesco - Bhadrak - Jajpur Town</t>
  </si>
  <si>
    <t>132 kV Duburi - Mesco Fdr-II</t>
  </si>
  <si>
    <t>132 kV Duburi - Jakhapura Traction</t>
  </si>
  <si>
    <t>132 kV Jajpur Road – Kendrapara-II</t>
  </si>
  <si>
    <t>132 kV Jajpur Road – Chandikhol - I</t>
  </si>
  <si>
    <t>132 kV Kalarangi Incomer</t>
  </si>
  <si>
    <t>132 kV Jaleswar - Rly Traction</t>
  </si>
  <si>
    <t>132 kV Joda - Rourkela</t>
  </si>
  <si>
    <t>132 kV Joda - Polasponga</t>
  </si>
  <si>
    <t>132 kV Joda - FAP</t>
  </si>
  <si>
    <t>132 kV Joda -  Kenduposi</t>
  </si>
  <si>
    <t>132 kV Kuchei PGCIL - Baripada</t>
  </si>
  <si>
    <t>220 kV Jayanagar - Balimela - I</t>
  </si>
  <si>
    <t>220 kV Jayanagar - Balimela - II</t>
  </si>
  <si>
    <t>220 kV Jayanagar - Balimela - III</t>
  </si>
  <si>
    <t>220 kV Jayanagar - PGCIL - I</t>
  </si>
  <si>
    <t>220 kV Jayanagar - PGCIL-II</t>
  </si>
  <si>
    <t>220 kV Jayanagar - Upper Kolab-I</t>
  </si>
  <si>
    <t>220 kV Jayanagar - Upper Kolab-II</t>
  </si>
  <si>
    <t>220 kV Therubali - Bhanjanagar - I</t>
  </si>
  <si>
    <t>220 kV Therubali - Bhanjanagar - II</t>
  </si>
  <si>
    <t>220 kV Therubali - Indravati - I</t>
  </si>
  <si>
    <t>220 kV Therubali - Indravati - II</t>
  </si>
  <si>
    <t>220 kV Therubali - Narendrapur - I</t>
  </si>
  <si>
    <t>220 kV Therubali - Narendrapur - II</t>
  </si>
  <si>
    <t>132 kV Akhusingi - Parlakhemundi</t>
  </si>
  <si>
    <t>132 kV Jayanagar - Rayagada</t>
  </si>
  <si>
    <t>132 kV Jayanagar - Sunabeda</t>
  </si>
  <si>
    <t>132 kV Jayanagar - Damonjodi</t>
  </si>
  <si>
    <t>132 kV Jayanagar -Tentulikhunti</t>
  </si>
  <si>
    <t>132 kV Kesinga - Khariar</t>
  </si>
  <si>
    <t>132 kV Kesinga - Powmax</t>
  </si>
  <si>
    <t>132 kV Machkund - Jayanagar</t>
  </si>
  <si>
    <t>132 kV Rayagada - Akhusingh</t>
  </si>
  <si>
    <t>132 kV Sunabeda - Damonjodi</t>
  </si>
  <si>
    <t>132 kV Therubali -  Rayagada</t>
  </si>
  <si>
    <t>132 kV Therubali - IMFA</t>
  </si>
  <si>
    <t>132 kV Therubali - J.K.Paper</t>
  </si>
  <si>
    <t>132 kV Therubali - Kesinga</t>
  </si>
  <si>
    <t>400 kV Meramundali - RSTPS-I</t>
  </si>
  <si>
    <t>400 kV Meramundali - JSPL-I</t>
  </si>
  <si>
    <t>400 kV Meramundali - JSPL-II</t>
  </si>
  <si>
    <t>220 kV Meramundali - BSL-I</t>
  </si>
  <si>
    <t>132 kV Kharagprasad - SMPL</t>
  </si>
  <si>
    <t>132 kV Kharagprasad - Traction</t>
  </si>
  <si>
    <t>133 kV Kharagprasad - NBVL - I</t>
  </si>
  <si>
    <t>134 kV Kharagprasad - NBVL - II</t>
  </si>
  <si>
    <t>132 kV  Angul - TTPS</t>
  </si>
  <si>
    <t>132 kV Mohana - Akhusingh</t>
  </si>
  <si>
    <t>132 kV Jayanagar - Traction</t>
  </si>
  <si>
    <t>220 kV Meramundali - B.Nagar - I</t>
  </si>
  <si>
    <t>220 kV Meramundali - B.Nagar - II</t>
  </si>
  <si>
    <t>132 kV Meramundali - K.Prasad - I</t>
  </si>
  <si>
    <t>132 kV Meramundali - K.Prasad - II</t>
  </si>
  <si>
    <t>132 kV Tarkera - Rajgangpur - I</t>
  </si>
  <si>
    <t>220 kV New Duburi - Balasore - I</t>
  </si>
  <si>
    <t>132 kV Kamkhyanagar – Duburi - I</t>
  </si>
  <si>
    <t>132 kV TTPS - Duburi Ckt - II</t>
  </si>
  <si>
    <t>132 kV Bhadrak - DPCL - I</t>
  </si>
  <si>
    <t>132 kV Bhadrak - DPCL - II</t>
  </si>
  <si>
    <t>220 kV New Duburi - Paradeep - l</t>
  </si>
  <si>
    <t>220 kV New Duburi - Paradeep - ll</t>
  </si>
  <si>
    <t>220 kV Balasore - Bhadrak</t>
  </si>
  <si>
    <t>220 kV Balasore - PGCIL - 1</t>
  </si>
  <si>
    <t>220 kV Balasore - PGCIL - 2</t>
  </si>
  <si>
    <t>132 kV Balasore - Baripada</t>
  </si>
  <si>
    <t>132 kV Balasore - Soro</t>
  </si>
  <si>
    <t>132 kV Balasore - Birla Tyres</t>
  </si>
  <si>
    <t>132 kV Balasore - Traction</t>
  </si>
  <si>
    <t>132 kV Balasore - Basta</t>
  </si>
  <si>
    <t>132 kV Basta - Jaleswar</t>
  </si>
  <si>
    <t>132 kV Rairangpur - Karanjia</t>
  </si>
  <si>
    <t>220 kV Chandaka - Bidanasi Ckt-I</t>
  </si>
  <si>
    <t>220 kV Nayagarh - Mendhasal</t>
  </si>
  <si>
    <t>400 kV Meramunduli - Mendhasal - I</t>
  </si>
  <si>
    <t>220 kV Chandaka - Mendhasal Ckt - II</t>
  </si>
  <si>
    <t>220 kV Chandaka - Mendhasal Ckt - III</t>
  </si>
  <si>
    <t>220 kV Chandaka - Mendhasal Ckt - IV</t>
  </si>
  <si>
    <t>220 kV Bhanjanagar - Mendhasal</t>
  </si>
  <si>
    <t>132 kV ICCL - Choudwar Ckt-II</t>
  </si>
  <si>
    <t>132 kV Maheswari - ICCL Ckt-II</t>
  </si>
  <si>
    <t>132 kV Arati - Choudwar Ckt-I</t>
  </si>
  <si>
    <t>132 kV Phulnakhara - Cuttack</t>
  </si>
  <si>
    <t>132 kV Mancheswar - Phulnakhara</t>
  </si>
  <si>
    <t>220 kV Meramundali - BSL-II</t>
  </si>
  <si>
    <t>221 kV Budhipadar - Korba – III</t>
  </si>
  <si>
    <t>132 kV Kharagprasad - SGEL</t>
  </si>
  <si>
    <t xml:space="preserve">132 kV Narendrapur - Chhatrapur-I </t>
  </si>
  <si>
    <t>132 kV Narendrapur - Chhatrapur-II</t>
  </si>
  <si>
    <t>132 kV Tarkera - Rourkela - III</t>
  </si>
  <si>
    <t>220 kV IB - Budhipadar - I</t>
  </si>
  <si>
    <t>220 kV IB - Budhipadar - II</t>
  </si>
  <si>
    <t>220 kV IB - Budhipadar - III</t>
  </si>
  <si>
    <t>220 kV IB - Budhipadar - IV</t>
  </si>
  <si>
    <t>132 kV Chiplima - Katapali</t>
  </si>
  <si>
    <t>132 kV New Bolangir - Patnagarh</t>
  </si>
  <si>
    <t>132 kV New Bolangir - Bolangir - I</t>
  </si>
  <si>
    <t>132 kV New Bolangir - Bolangir - II</t>
  </si>
  <si>
    <t>132 kV Balasore - Balasore Alloys</t>
  </si>
  <si>
    <t>132 kV Palasponga - Karanjia</t>
  </si>
  <si>
    <t>220 kV Therubali - Indravati - III</t>
  </si>
  <si>
    <t>220 kV Therubali - Indravati - IV</t>
  </si>
  <si>
    <t>220 kV Meramundali -Kaniha - I</t>
  </si>
  <si>
    <t>220 kV Meramundali - Kaniha -II</t>
  </si>
  <si>
    <t>132 kV Paradeep - PPT DC</t>
  </si>
  <si>
    <t>132 kV Paradeep - PPL DC</t>
  </si>
  <si>
    <t>132 kV Paradeep - IFFCO DC</t>
  </si>
  <si>
    <t>132 kV ICCL - OCL - Salipur</t>
  </si>
  <si>
    <t>Licencee   : OPTCL</t>
  </si>
  <si>
    <t>OERC</t>
  </si>
  <si>
    <t>FORM  P-8</t>
  </si>
  <si>
    <t>SL.NO.</t>
  </si>
  <si>
    <t>NAME OF THE TRANSMISSION LINE</t>
  </si>
  <si>
    <t>Duration of Interruption (Scheduled Maint.)</t>
  </si>
  <si>
    <t>Duration of Interruption (Un-scheduled Maint.)</t>
  </si>
  <si>
    <t xml:space="preserve">Total Duration of Interruption </t>
  </si>
  <si>
    <t>Percentage of time when the Feeder was available for power supply</t>
  </si>
  <si>
    <t>220 kV Budhipadar- Basundhara</t>
  </si>
  <si>
    <t>BERHAMPUR CIRCLE</t>
  </si>
  <si>
    <t>BURLA CIRCLE</t>
  </si>
  <si>
    <t>CHAINPAL CIRCLE</t>
  </si>
  <si>
    <t>CUTTACK CIRCLE</t>
  </si>
  <si>
    <t>JAJPUR ROAD CIRCLE</t>
  </si>
  <si>
    <t>JEYPORE CIRCLE</t>
  </si>
  <si>
    <t>132 KV Aska - Purusottampur</t>
  </si>
  <si>
    <t>132 KV Purusottampur - Chhatrapur</t>
  </si>
  <si>
    <t>132 kV Narendarapur - Berhampur Ckt - I</t>
  </si>
  <si>
    <t>132 kV Narendarapur - Berhampur Ckt - II</t>
  </si>
  <si>
    <t>132 kV Chandikhole - Kendrapara</t>
  </si>
  <si>
    <t>132 kV Paradeep - Jagatsinghpur</t>
  </si>
  <si>
    <t>220 kV Paradeep - IOCL</t>
  </si>
  <si>
    <t>132 kV Chandaka - Nimapara</t>
  </si>
  <si>
    <t>132 kV Jajpur Road - Jajpur Town .</t>
  </si>
  <si>
    <t>220 kV New Duburi – Paradeep Ckt-I</t>
  </si>
  <si>
    <t>220 kV New Duburi – Paradeep Ckt-II</t>
  </si>
  <si>
    <t>220 kV Paradeep - Essar Steel Ckt - I</t>
  </si>
  <si>
    <t>220 kV Paradeep - Essar Steel Ckt - II</t>
  </si>
  <si>
    <t>132 kV Khurda - Chandpur</t>
  </si>
  <si>
    <t>132 kV Chandpur - Balugaon</t>
  </si>
  <si>
    <t>132 kV Kendarapara - Paradeep Ckt-II</t>
  </si>
  <si>
    <t>132 kV Bargarh - Barpali</t>
  </si>
  <si>
    <t>132 kV New Bolangir - Barpali</t>
  </si>
  <si>
    <t>220 kV Katapali - Lapanga - I</t>
  </si>
  <si>
    <t>220 kV Katapali - Lapanga- II</t>
  </si>
  <si>
    <t>220 kV Budhipadar - Lapanga - I</t>
  </si>
  <si>
    <t>220 kV Budhipadar - Lapanga - II</t>
  </si>
  <si>
    <t>220 kV Katapali - HINDALCO - I</t>
  </si>
  <si>
    <t>220 kV Katapali - HINDALCO - II</t>
  </si>
  <si>
    <t>132 kV Burla PH - Katapali</t>
  </si>
  <si>
    <t>132 kV Katapali - Rairakhole</t>
  </si>
  <si>
    <t>132 kV Sambalpur - Shyam DRI</t>
  </si>
  <si>
    <t>132 kV Lapanga - SMC</t>
  </si>
  <si>
    <t>132 kV Burla PH - Lapanga - I</t>
  </si>
  <si>
    <t>132 kV Burla PH - Lapanga - II</t>
  </si>
  <si>
    <t>132 kV Lapanga - Budhipadar - I</t>
  </si>
  <si>
    <t>132 kV Lapanga - Budhipadar - II</t>
  </si>
  <si>
    <t>132 kV Lapanga - Aryan Ispat</t>
  </si>
  <si>
    <t>132 kV Rajgangpur - Kuchinda</t>
  </si>
  <si>
    <t>132 kV Kuchinda - SMC</t>
  </si>
  <si>
    <t>28:14</t>
  </si>
  <si>
    <t>02:52</t>
  </si>
  <si>
    <t>96:22</t>
  </si>
  <si>
    <t>220 kV Budhipadar - AAL - I</t>
  </si>
  <si>
    <t>220 kV Budhipadar - AAL - II</t>
  </si>
  <si>
    <t>220 kV Budhipadar- VAL - I</t>
  </si>
  <si>
    <t>220 kV Budhipadar- VAL - II</t>
  </si>
  <si>
    <t>132 kV Kalunga - Tarkera</t>
  </si>
  <si>
    <t>220 kV Tarkera - RSP - I</t>
  </si>
  <si>
    <t>220 kV Tarkera - RSP - II</t>
  </si>
  <si>
    <t>132 kV Kharagprasad - MGM</t>
  </si>
  <si>
    <t>132 kV Nimapara - Samagara</t>
  </si>
  <si>
    <t>132 kV Shamuka - Puri</t>
  </si>
  <si>
    <t>132 kV Khurda - Shamuka</t>
  </si>
  <si>
    <t>132KV Khurda-Kaipadar TSS Line</t>
  </si>
  <si>
    <t>132 kV Kendrapara - Marshaghai</t>
  </si>
  <si>
    <t>220KV Narendrapur-I/ 220KV Atri-I*</t>
  </si>
  <si>
    <t>220KV Narendrapur-II/ 220KV Atri-II*</t>
  </si>
  <si>
    <t>131 kV Mendhasal - Khurda</t>
  </si>
  <si>
    <t>132 kV Mendhasal - Chandaka</t>
  </si>
  <si>
    <t>220 kV New Duburi - Bhadrak</t>
  </si>
  <si>
    <t>132 KV Balasore-Somnathpur</t>
  </si>
  <si>
    <t xml:space="preserve">132 KV Bhadrak-J.Town </t>
  </si>
  <si>
    <t>132 kV BCMohanty - Baminipal (TISCO)</t>
  </si>
  <si>
    <t>132 kV Duburi - TOMKA</t>
  </si>
  <si>
    <t>132 kV Duburi - BCMohanty</t>
  </si>
  <si>
    <t>132 kV Joda -  Banspani</t>
  </si>
  <si>
    <t>132 kV Kesinga - Bhawanipatna</t>
  </si>
  <si>
    <t>132 kV Kesinga - Saintala</t>
  </si>
  <si>
    <t>132 kV Bhawanipatna - Junagarh</t>
  </si>
  <si>
    <t>132 kV Khariar - Nuapada</t>
  </si>
  <si>
    <t>220 kV Therubali - Laxmipur - I</t>
  </si>
  <si>
    <t>220 kV Therubali - Laxmipur - II</t>
  </si>
  <si>
    <t>220 kV Therubali - Jayanagar - Kolab - III</t>
  </si>
  <si>
    <t>132 kV Tentulikhunti-Dabugaon Line</t>
  </si>
  <si>
    <t>132 kV Dabugaon-Umerkote Line</t>
  </si>
  <si>
    <t>220kv incomer  from OHPC Balimela</t>
  </si>
  <si>
    <t>132 KV BHADRAK FACOR POWER  FEEDER</t>
  </si>
  <si>
    <t>132 KV INCOMER-I FROM OLD S/Y TO NEW S/Y</t>
  </si>
  <si>
    <t>132 KV Bhadrakh INCOMER- II</t>
  </si>
  <si>
    <t>27:17</t>
  </si>
  <si>
    <t>26:19</t>
  </si>
  <si>
    <t>....</t>
  </si>
  <si>
    <t>132KV  RSPUR-KESURA FDR</t>
  </si>
  <si>
    <t>132 KV Kesura-NIMAPARA LINE</t>
  </si>
  <si>
    <t>132 KV Nimapada-Konark line</t>
  </si>
  <si>
    <t>132 KV Puri-Samangara line</t>
  </si>
  <si>
    <t>220 KV PandibiIi- Samangara Line</t>
  </si>
  <si>
    <t>220 KV Atri- Samangara Line</t>
  </si>
  <si>
    <t>132 kV Patnagarh-Padampur SC Line on DC Towers</t>
  </si>
  <si>
    <t>132 kV Bargarh -  ACC -ckt- I</t>
  </si>
  <si>
    <t>132 kV Bargarh -  ACC -ckt- II</t>
  </si>
  <si>
    <t>132Kv Sonepur-Boudh EHT line</t>
  </si>
  <si>
    <t>31:16</t>
  </si>
  <si>
    <t>30:18</t>
  </si>
  <si>
    <t>220 kV Katapali -PGCIL- New Bolangir - II</t>
  </si>
  <si>
    <t>02:23</t>
  </si>
  <si>
    <t>05:22</t>
  </si>
  <si>
    <t>04:30</t>
  </si>
  <si>
    <t>132KV CHIPLIMA P.H.- 2 -Katapali</t>
  </si>
  <si>
    <t>132KV BURLA P.H.- 2 - Katapali</t>
  </si>
  <si>
    <t>40:56</t>
  </si>
  <si>
    <t>01:39</t>
  </si>
  <si>
    <t>19:17</t>
  </si>
  <si>
    <t>08:13</t>
  </si>
  <si>
    <t>08:18</t>
  </si>
  <si>
    <t>02:10</t>
  </si>
  <si>
    <t>13:32</t>
  </si>
  <si>
    <t>11:01</t>
  </si>
  <si>
    <t>03:45</t>
  </si>
  <si>
    <t>02:17</t>
  </si>
  <si>
    <t>37:11</t>
  </si>
  <si>
    <t>589:49</t>
  </si>
  <si>
    <t>72:44</t>
  </si>
  <si>
    <t>13:36</t>
  </si>
  <si>
    <t>01:31</t>
  </si>
  <si>
    <t>132KV Chainpal-RTSS</t>
  </si>
  <si>
    <t>132 kV TTPS - OPCL - Kamakyanagar</t>
  </si>
  <si>
    <t>132KV Bidanasi - BPPL feeder</t>
  </si>
  <si>
    <t>132KV Bidanasi -  CDR feeder</t>
  </si>
  <si>
    <t>132kv arati nuapatna EHT FEEDER</t>
  </si>
  <si>
    <t>132kv meramunduli nuapatna eht feeder</t>
  </si>
  <si>
    <t>132 kV Marshaghai - Paradeep Ckt-I</t>
  </si>
  <si>
    <t>132kv GODA-Kalarangi FDR</t>
  </si>
  <si>
    <t>132kv power supply disconnected since 23.09.2011</t>
  </si>
  <si>
    <t>132KV Jajpur Road-Anandpur incomer-I</t>
  </si>
  <si>
    <t>132KV Jajpur Road-Anandpur incomer-II</t>
  </si>
  <si>
    <t xml:space="preserve">220 KV Malkangiri O/G Feeder </t>
  </si>
  <si>
    <t>132kV HAL Feeder</t>
  </si>
  <si>
    <t>132 KV BURLA-JHARSUGUDA-B.PADAR T OFF FEEDER</t>
  </si>
  <si>
    <t>132 kV Budhipadar - Jharsuguda ckt - II</t>
  </si>
  <si>
    <t>132 KV B.PADAR-JHARSUGUDA SC LINE CIRCUIT- I</t>
  </si>
  <si>
    <t>07:26</t>
  </si>
  <si>
    <t>08:52</t>
  </si>
  <si>
    <t>38:44</t>
  </si>
  <si>
    <t>130:05</t>
  </si>
  <si>
    <t>04:50</t>
  </si>
  <si>
    <t>33:04</t>
  </si>
  <si>
    <t>05:02</t>
  </si>
  <si>
    <t>35:51</t>
  </si>
  <si>
    <t>21:14</t>
  </si>
  <si>
    <t>09:50</t>
  </si>
  <si>
    <t>30:22</t>
  </si>
  <si>
    <t>10:34</t>
  </si>
  <si>
    <t>19:09</t>
  </si>
  <si>
    <t>19:34</t>
  </si>
  <si>
    <t>06:47</t>
  </si>
  <si>
    <t>14:13</t>
  </si>
  <si>
    <t>03:37</t>
  </si>
  <si>
    <t>02:24</t>
  </si>
  <si>
    <t>P/S Disconnected Since 01/01/17</t>
  </si>
  <si>
    <t>109:07</t>
  </si>
  <si>
    <t>08:58</t>
  </si>
  <si>
    <t>15:45</t>
  </si>
  <si>
    <t>13:00</t>
  </si>
  <si>
    <t>03:54</t>
  </si>
  <si>
    <t>70:03</t>
  </si>
  <si>
    <t>09:00</t>
  </si>
  <si>
    <t>36:38</t>
  </si>
  <si>
    <t>26:31</t>
  </si>
  <si>
    <t>132 kV Budhipadar - Kalunga</t>
  </si>
  <si>
    <t>37:22</t>
  </si>
  <si>
    <t>01:24</t>
  </si>
  <si>
    <t>10:33</t>
  </si>
  <si>
    <t>04:03</t>
  </si>
  <si>
    <t>16:01</t>
  </si>
  <si>
    <t>03:47</t>
  </si>
  <si>
    <t>14:26</t>
  </si>
  <si>
    <t>16:02</t>
  </si>
  <si>
    <t>220 KV New Duburi -  Tata-I</t>
  </si>
  <si>
    <t>220 KV New Duburi Tata-II</t>
  </si>
  <si>
    <t>220 KV New Duburi - Jindal-I</t>
  </si>
  <si>
    <t xml:space="preserve">220 KV New Duburi - Jindal-II </t>
  </si>
  <si>
    <t>JODA-KEONJHAR RTSS</t>
  </si>
  <si>
    <t>POLASPANGA-MSP</t>
  </si>
  <si>
    <t>132 kV Atri-Banki</t>
  </si>
  <si>
    <t>132 kV Atri-Argul Circuit-I</t>
  </si>
  <si>
    <t>132 kV Atri-Argul Circuit-II</t>
  </si>
  <si>
    <t>220KV Mendhasal - Bidanasi-I</t>
  </si>
  <si>
    <t>220KV Mendhasal - Bidanasi-II</t>
  </si>
  <si>
    <t>400 KV New Duburi - I                 (DOC-18/10/15, 20:20 HR)</t>
  </si>
  <si>
    <t>400 KV New Duburi - II                  (DOC-11/09/15, 13 :14 HR)</t>
  </si>
  <si>
    <t>00:00</t>
  </si>
  <si>
    <t>08:37</t>
  </si>
  <si>
    <t>108:57</t>
  </si>
  <si>
    <t>23:34</t>
  </si>
  <si>
    <t>24:27</t>
  </si>
  <si>
    <t>37:56</t>
  </si>
  <si>
    <t>1323KV RAJGANGPUR - OISL FEEDER</t>
  </si>
  <si>
    <t>First six months of the previous year 2017-18
 04/17 to 09/17</t>
  </si>
  <si>
    <t>Last six months of the previous year 2017-18
10/17 to 03/18</t>
  </si>
  <si>
    <t>First six months of the current year 2018-19
04/18 to 09/18</t>
  </si>
  <si>
    <t>132KV BHOGRAI-KUCHEI LINE</t>
  </si>
  <si>
    <t>132KV BHOGRAI-JALESWAR LINE</t>
  </si>
  <si>
    <t>132KV Somnathpur - M/S EMAMI</t>
  </si>
  <si>
    <t>132KV Somnathpur -  M/S STORK FERRO</t>
  </si>
  <si>
    <t>132 KV KUCHEI -JALESWAR line</t>
  </si>
  <si>
    <t>132 KV JALESWAR-BHOGRAI line</t>
  </si>
  <si>
    <t>16:38</t>
  </si>
  <si>
    <t>14:58</t>
  </si>
  <si>
    <t>32:15</t>
  </si>
  <si>
    <t>35:06</t>
  </si>
  <si>
    <t>19:58</t>
  </si>
  <si>
    <t>11:25</t>
  </si>
  <si>
    <t>1:00</t>
  </si>
  <si>
    <t>8:35</t>
  </si>
  <si>
    <t>8:41</t>
  </si>
  <si>
    <t>111:28</t>
  </si>
  <si>
    <t>132KV KARANJIA-DHENKEKOTE</t>
  </si>
  <si>
    <t>132 kV Kuchei PGCIL - Bangiriposhi</t>
  </si>
  <si>
    <t>132 kV Bangiriposhi - Rairangpur</t>
  </si>
  <si>
    <t>133 kV GIL Feeder</t>
  </si>
  <si>
    <t>220 kV Chandaka - Mendhasal Ckt - I</t>
  </si>
  <si>
    <t xml:space="preserve"> 03:12:00</t>
  </si>
  <si>
    <t>86:15</t>
  </si>
  <si>
    <t>0:00</t>
  </si>
  <si>
    <t>0:24</t>
  </si>
  <si>
    <t>1:20</t>
  </si>
  <si>
    <t>6:20</t>
  </si>
  <si>
    <t>13:25</t>
  </si>
  <si>
    <t>6:35</t>
  </si>
  <si>
    <t xml:space="preserve">132 kV Bolangir - ACME </t>
  </si>
  <si>
    <t>132 kV ACME - Tusra</t>
  </si>
  <si>
    <t>132 kV Tusra - Saintala</t>
  </si>
  <si>
    <t>27:25</t>
  </si>
  <si>
    <t>18:55</t>
  </si>
  <si>
    <t>22:42</t>
  </si>
  <si>
    <t>24:58</t>
  </si>
  <si>
    <t>31:42</t>
  </si>
  <si>
    <t>20:55</t>
  </si>
  <si>
    <t>36:42</t>
  </si>
  <si>
    <t>2:25</t>
  </si>
  <si>
    <t>11:05</t>
  </si>
  <si>
    <t>3:05</t>
  </si>
  <si>
    <t>1:07</t>
  </si>
  <si>
    <t>11:07</t>
  </si>
  <si>
    <t>10:25</t>
  </si>
  <si>
    <t>4:18</t>
  </si>
  <si>
    <t>25:05</t>
  </si>
  <si>
    <t>17:20</t>
  </si>
  <si>
    <t>10:09</t>
  </si>
  <si>
    <t>7:42</t>
  </si>
  <si>
    <t>5:45</t>
  </si>
  <si>
    <t>9:09</t>
  </si>
  <si>
    <t>5:25</t>
  </si>
  <si>
    <t>4:55</t>
  </si>
  <si>
    <t>12:50</t>
  </si>
  <si>
    <t xml:space="preserve">  34:39</t>
  </si>
  <si>
    <t xml:space="preserve">  85:55</t>
  </si>
  <si>
    <t>38:56</t>
  </si>
  <si>
    <t>38:00</t>
  </si>
  <si>
    <t>43:32</t>
  </si>
  <si>
    <t>318:13</t>
  </si>
  <si>
    <t>299:14</t>
  </si>
  <si>
    <t>27:28</t>
  </si>
  <si>
    <t>17:47</t>
  </si>
  <si>
    <t>03:56</t>
  </si>
  <si>
    <t>05:51</t>
  </si>
  <si>
    <t>22:43</t>
  </si>
  <si>
    <t>16:11</t>
  </si>
  <si>
    <t>07:17</t>
  </si>
  <si>
    <t>888:18</t>
  </si>
  <si>
    <t>32:02</t>
  </si>
  <si>
    <t>763:37</t>
  </si>
  <si>
    <t>52:58</t>
  </si>
  <si>
    <t>142:37</t>
  </si>
  <si>
    <t>15:32</t>
  </si>
  <si>
    <t>69:00</t>
  </si>
  <si>
    <t>46:39</t>
  </si>
  <si>
    <t>40:04</t>
  </si>
  <si>
    <t>04:44</t>
  </si>
  <si>
    <t>07:28</t>
  </si>
  <si>
    <t>24:43</t>
  </si>
  <si>
    <t>39:29</t>
  </si>
  <si>
    <t>04:34</t>
  </si>
  <si>
    <t>24:20</t>
  </si>
  <si>
    <t>15:55</t>
  </si>
  <si>
    <t>28:54</t>
  </si>
  <si>
    <t>63:40</t>
  </si>
  <si>
    <t>05:09</t>
  </si>
  <si>
    <t>15:38</t>
  </si>
  <si>
    <t>48:26</t>
  </si>
  <si>
    <t>09:01</t>
  </si>
  <si>
    <t>06:48</t>
  </si>
  <si>
    <t>02:44</t>
  </si>
  <si>
    <t>15:12</t>
  </si>
  <si>
    <t>10:35</t>
  </si>
  <si>
    <t>05:38</t>
  </si>
  <si>
    <t>12:45</t>
  </si>
  <si>
    <t>06:25</t>
  </si>
  <si>
    <t>02:32</t>
  </si>
  <si>
    <t>19:40</t>
  </si>
  <si>
    <t>01:56</t>
  </si>
  <si>
    <t>12:36</t>
  </si>
  <si>
    <t>21:00</t>
  </si>
  <si>
    <t>04:05</t>
  </si>
  <si>
    <t>103:04</t>
  </si>
  <si>
    <t>21:20</t>
  </si>
  <si>
    <t>08:08</t>
  </si>
  <si>
    <t>07:47</t>
  </si>
  <si>
    <t>05:19</t>
  </si>
  <si>
    <t>06:59</t>
  </si>
  <si>
    <t>51:00</t>
  </si>
  <si>
    <t>23:09</t>
  </si>
  <si>
    <t>00:12</t>
  </si>
  <si>
    <t>114:47</t>
  </si>
  <si>
    <t>15:43</t>
  </si>
  <si>
    <t>20:49</t>
  </si>
  <si>
    <t>07:11</t>
  </si>
  <si>
    <t>88:45</t>
  </si>
  <si>
    <t>04:39</t>
  </si>
  <si>
    <t>10:04</t>
  </si>
  <si>
    <t>19:24</t>
  </si>
  <si>
    <t>12:59</t>
  </si>
  <si>
    <t>04:32</t>
  </si>
  <si>
    <t>28:56</t>
  </si>
  <si>
    <t>20:35</t>
  </si>
  <si>
    <t>19:21</t>
  </si>
  <si>
    <t>30:44</t>
  </si>
  <si>
    <t>15:57</t>
  </si>
  <si>
    <t>10:29</t>
  </si>
  <si>
    <t>56:10</t>
  </si>
  <si>
    <t>132 kV Kesinga - RTSS</t>
  </si>
  <si>
    <t>400 kV Mendhasal - Pandiabil I</t>
  </si>
  <si>
    <t>400 kV Mendhasal - Pandiabil II</t>
  </si>
  <si>
    <t>220KV Mendhasal - Atri-I*</t>
  </si>
  <si>
    <t>220KV Mendhasal -Atri-II( via Infocity-II)</t>
  </si>
  <si>
    <t>02:53</t>
  </si>
  <si>
    <t>132 kV Khariar - Kantabanji</t>
  </si>
  <si>
    <t>132 kV Pattamundai - Olavar ckt-I</t>
  </si>
  <si>
    <t>132 kV Pattamundai - Olavar Ckt-II</t>
  </si>
  <si>
    <t>132 kV Kendrapara - Salipur</t>
  </si>
  <si>
    <t>220KV Bidanasi - Cuttack-I</t>
  </si>
  <si>
    <t>220KV Bidanasi - Cuttack-II</t>
  </si>
  <si>
    <t>220 KV PANDIABILI- SAMANGARA       FDR - I</t>
  </si>
  <si>
    <t xml:space="preserve">220 KV ATRI - SAMANGARA     FDR </t>
  </si>
  <si>
    <t>220 KV PANDIABILI- SAMANGARA       FDR - II</t>
  </si>
  <si>
    <t>Not Charged</t>
  </si>
  <si>
    <t xml:space="preserve">220 kV Tarkera - Bonai </t>
  </si>
  <si>
    <t xml:space="preserve">220 kV Bonai - Barkote </t>
  </si>
  <si>
    <t xml:space="preserve">400 KV Vedanta - I                        </t>
  </si>
  <si>
    <t xml:space="preserve">400 KV Vedanta - II                              </t>
  </si>
  <si>
    <r>
      <t xml:space="preserve">  2646:15</t>
    </r>
    <r>
      <rPr>
        <b/>
        <sz val="10"/>
        <color indexed="9"/>
        <rFont val="Arial"/>
        <family val="2"/>
      </rPr>
      <t>H</t>
    </r>
  </si>
  <si>
    <r>
      <t xml:space="preserve">    55:30</t>
    </r>
    <r>
      <rPr>
        <b/>
        <sz val="10"/>
        <color indexed="9"/>
        <rFont val="Arial"/>
        <family val="2"/>
      </rPr>
      <t>hR</t>
    </r>
  </si>
  <si>
    <r>
      <t xml:space="preserve">  2608:07</t>
    </r>
    <r>
      <rPr>
        <b/>
        <sz val="10"/>
        <color indexed="9"/>
        <rFont val="Arial"/>
        <family val="2"/>
      </rPr>
      <t>H</t>
    </r>
  </si>
  <si>
    <t>400 KV Angul - I</t>
  </si>
  <si>
    <t>400 KV Angul - II</t>
  </si>
  <si>
    <r>
      <t xml:space="preserve">    32:06</t>
    </r>
    <r>
      <rPr>
        <sz val="10"/>
        <color indexed="9"/>
        <rFont val="Arial"/>
        <family val="2"/>
      </rPr>
      <t>hR</t>
    </r>
  </si>
  <si>
    <t xml:space="preserve">400 KV GMR </t>
  </si>
  <si>
    <t>132 kV Meramundali - Khajuriakata</t>
  </si>
  <si>
    <t>10:41 Hr</t>
  </si>
  <si>
    <t>269:09 Hr</t>
  </si>
  <si>
    <t>132 kV Khajuriakata - Nuapatna</t>
  </si>
  <si>
    <t>209:55</t>
  </si>
  <si>
    <t>00:09</t>
  </si>
  <si>
    <t>80:41</t>
  </si>
  <si>
    <t>18:18</t>
  </si>
  <si>
    <t>209:54</t>
  </si>
  <si>
    <t>94:30</t>
  </si>
  <si>
    <t>76:10</t>
  </si>
  <si>
    <t>02:14</t>
  </si>
  <si>
    <t>11:44</t>
  </si>
  <si>
    <t>00:11</t>
  </si>
  <si>
    <t>11:55</t>
  </si>
  <si>
    <t>99.72</t>
  </si>
  <si>
    <t>08:20</t>
  </si>
  <si>
    <t>99.82</t>
  </si>
  <si>
    <t>220 kV Katapali - New Bargarh - New Bolangir - I</t>
  </si>
  <si>
    <t>15:39</t>
  </si>
  <si>
    <t>12:37</t>
  </si>
  <si>
    <t>20:39</t>
  </si>
  <si>
    <t>27:00</t>
  </si>
  <si>
    <t>0</t>
  </si>
  <si>
    <t>29:10</t>
  </si>
  <si>
    <t>00:38</t>
  </si>
  <si>
    <t>14:00</t>
  </si>
  <si>
    <t>31:04</t>
  </si>
  <si>
    <t>84:40</t>
  </si>
  <si>
    <t>44:13</t>
  </si>
  <si>
    <t>02:13</t>
  </si>
  <si>
    <t>06:35</t>
  </si>
  <si>
    <t>151:07</t>
  </si>
  <si>
    <t>33:12</t>
  </si>
  <si>
    <t>44:35</t>
  </si>
  <si>
    <t>00:18</t>
  </si>
  <si>
    <t>121:26</t>
  </si>
  <si>
    <t>84:27</t>
  </si>
  <si>
    <t>132 kV Lapanga - RTSS</t>
  </si>
  <si>
    <t>09:35</t>
  </si>
  <si>
    <t>07:35</t>
  </si>
  <si>
    <t>07:09</t>
  </si>
  <si>
    <t>41:40</t>
  </si>
  <si>
    <t>78:04</t>
  </si>
  <si>
    <t>01:23</t>
  </si>
  <si>
    <t>03:27</t>
  </si>
  <si>
    <t>36:11</t>
  </si>
  <si>
    <t>21:34</t>
  </si>
  <si>
    <t>1001:40</t>
  </si>
  <si>
    <t>06:49</t>
  </si>
  <si>
    <t>493:14</t>
  </si>
  <si>
    <t>28:18</t>
  </si>
  <si>
    <t>03:13</t>
  </si>
  <si>
    <t>02:22</t>
  </si>
  <si>
    <t>33:36</t>
  </si>
  <si>
    <t>BHUBANESWAR CIRCLE</t>
  </si>
  <si>
    <t>BOLANGIR CIRCLE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</si>
</sst>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hh]:mm"/>
    <numFmt numFmtId="165" formatCode="[h]:mm"/>
    <numFmt numFmtId="166" formatCode="[hh]&quot;:&quot;mm"/>
    <numFmt numFmtId="167" formatCode="[hh]:mm:ss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2"/>
      <name val="Arial"/>
      <family val="2"/>
    </font>
    <font>
      <b/>
      <sz val="9"/>
      <color indexed="81"/>
      <name val="Tahoma"/>
      <family val="2"/>
    </font>
    <font>
      <b/>
      <u/>
      <sz val="10"/>
      <name val="Tahoma"/>
      <family val="2"/>
    </font>
    <font>
      <b/>
      <sz val="8"/>
      <name val="Arial"/>
      <family val="2"/>
    </font>
    <font>
      <b/>
      <sz val="11"/>
      <name val="Tahoma"/>
      <family val="2"/>
    </font>
    <font>
      <b/>
      <u/>
      <sz val="11"/>
      <name val="Tahoma"/>
      <family val="2"/>
    </font>
    <font>
      <sz val="12"/>
      <name val="Times New Roman"/>
      <family val="1"/>
    </font>
    <font>
      <sz val="10"/>
      <name val="Calibri"/>
      <family val="2"/>
      <scheme val="minor"/>
    </font>
    <font>
      <b/>
      <sz val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7" fillId="24" borderId="0"/>
    <xf numFmtId="0" fontId="27" fillId="24" borderId="0"/>
    <xf numFmtId="0" fontId="27" fillId="24" borderId="0"/>
    <xf numFmtId="0" fontId="27" fillId="24" borderId="0"/>
    <xf numFmtId="0" fontId="27" fillId="24" borderId="0"/>
    <xf numFmtId="0" fontId="1" fillId="0" borderId="0"/>
    <xf numFmtId="0" fontId="1" fillId="0" borderId="0"/>
  </cellStyleXfs>
  <cellXfs count="219">
    <xf numFmtId="0" fontId="0" fillId="0" borderId="0" xfId="0"/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19" fillId="0" borderId="10" xfId="0" applyFont="1" applyBorder="1" applyAlignment="1" applyProtection="1">
      <alignment vertical="center"/>
      <protection locked="0"/>
    </xf>
    <xf numFmtId="0" fontId="19" fillId="0" borderId="10" xfId="0" applyNumberFormat="1" applyFont="1" applyBorder="1" applyAlignment="1" applyProtection="1">
      <alignment vertical="center"/>
      <protection locked="0"/>
    </xf>
    <xf numFmtId="10" fontId="19" fillId="0" borderId="10" xfId="0" applyNumberFormat="1" applyFont="1" applyBorder="1" applyAlignment="1" applyProtection="1">
      <alignment vertical="center"/>
      <protection locked="0"/>
    </xf>
    <xf numFmtId="164" fontId="0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vertical="center" wrapText="1"/>
      <protection locked="0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left" vertical="center" wrapText="1"/>
      <protection locked="0"/>
    </xf>
    <xf numFmtId="10" fontId="0" fillId="0" borderId="10" xfId="0" applyNumberFormat="1" applyFont="1" applyBorder="1" applyAlignment="1" applyProtection="1">
      <alignment horizontal="center" vertical="center"/>
      <protection locked="0"/>
    </xf>
    <xf numFmtId="1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>
      <alignment horizontal="center" vertical="center"/>
    </xf>
    <xf numFmtId="10" fontId="0" fillId="0" borderId="10" xfId="0" applyNumberFormat="1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Fill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horizontal="left" vertical="center" wrapText="1"/>
      <protection locked="0"/>
    </xf>
    <xf numFmtId="0" fontId="21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horizontal="right" vertical="center"/>
    </xf>
    <xf numFmtId="0" fontId="24" fillId="0" borderId="10" xfId="0" quotePrefix="1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9" fillId="0" borderId="0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horizontal="center" vertical="center"/>
      <protection locked="0"/>
    </xf>
    <xf numFmtId="20" fontId="0" fillId="0" borderId="0" xfId="0" applyNumberFormat="1" applyFont="1" applyBorder="1" applyAlignment="1" applyProtection="1">
      <alignment vertical="center"/>
      <protection locked="0"/>
    </xf>
    <xf numFmtId="10" fontId="0" fillId="0" borderId="0" xfId="0" applyNumberFormat="1" applyFont="1" applyBorder="1" applyAlignment="1" applyProtection="1">
      <alignment horizontal="center" vertical="center"/>
      <protection locked="0"/>
    </xf>
    <xf numFmtId="0" fontId="19" fillId="0" borderId="0" xfId="0" applyNumberFormat="1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horizontal="center" vertical="center"/>
      <protection locked="0"/>
    </xf>
    <xf numFmtId="165" fontId="19" fillId="0" borderId="0" xfId="0" applyNumberFormat="1" applyFont="1" applyBorder="1" applyAlignment="1" applyProtection="1">
      <alignment vertical="center"/>
      <protection locked="0"/>
    </xf>
    <xf numFmtId="10" fontId="19" fillId="0" borderId="0" xfId="0" applyNumberFormat="1" applyFont="1" applyBorder="1" applyAlignment="1" applyProtection="1">
      <alignment vertical="center"/>
      <protection locked="0"/>
    </xf>
    <xf numFmtId="10" fontId="19" fillId="0" borderId="0" xfId="0" applyNumberFormat="1" applyFont="1" applyBorder="1" applyAlignment="1" applyProtection="1">
      <alignment horizontal="center" vertical="center"/>
      <protection locked="0"/>
    </xf>
    <xf numFmtId="165" fontId="19" fillId="0" borderId="0" xfId="0" applyNumberFormat="1" applyFont="1" applyBorder="1" applyAlignment="1" applyProtection="1">
      <alignment horizontal="center" vertical="center"/>
      <protection locked="0"/>
    </xf>
    <xf numFmtId="164" fontId="19" fillId="0" borderId="0" xfId="0" applyNumberFormat="1" applyFont="1" applyBorder="1" applyAlignment="1" applyProtection="1">
      <alignment horizontal="center" vertical="center"/>
      <protection locked="0"/>
    </xf>
    <xf numFmtId="164" fontId="19" fillId="0" borderId="0" xfId="0" applyNumberFormat="1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164" fontId="21" fillId="0" borderId="0" xfId="0" applyNumberFormat="1" applyFont="1" applyBorder="1" applyAlignment="1" applyProtection="1">
      <alignment horizontal="center" vertical="center"/>
      <protection locked="0"/>
    </xf>
    <xf numFmtId="10" fontId="21" fillId="0" borderId="0" xfId="0" applyNumberFormat="1" applyFont="1" applyBorder="1" applyAlignment="1" applyProtection="1">
      <alignment horizontal="center" vertical="center"/>
      <protection locked="0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2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vertical="center" wrapText="1"/>
    </xf>
    <xf numFmtId="0" fontId="21" fillId="0" borderId="11" xfId="0" applyNumberFormat="1" applyFont="1" applyFill="1" applyBorder="1" applyAlignment="1">
      <alignment vertical="center" wrapText="1"/>
    </xf>
    <xf numFmtId="0" fontId="19" fillId="0" borderId="12" xfId="0" applyNumberFormat="1" applyFont="1" applyBorder="1" applyAlignment="1" applyProtection="1">
      <alignment vertical="center"/>
      <protection locked="0"/>
    </xf>
    <xf numFmtId="0" fontId="21" fillId="0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Border="1" applyAlignment="1" applyProtection="1">
      <alignment horizontal="center" vertical="center" wrapText="1"/>
      <protection locked="0"/>
    </xf>
    <xf numFmtId="0" fontId="21" fillId="0" borderId="10" xfId="0" applyNumberFormat="1" applyFont="1" applyFill="1" applyBorder="1" applyAlignment="1">
      <alignment vertical="center" wrapText="1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vertical="center"/>
    </xf>
    <xf numFmtId="0" fontId="29" fillId="0" borderId="0" xfId="0" applyNumberFormat="1" applyFont="1" applyFill="1" applyBorder="1" applyAlignment="1">
      <alignment vertical="center"/>
    </xf>
    <xf numFmtId="0" fontId="0" fillId="0" borderId="10" xfId="0" quotePrefix="1" applyNumberFormat="1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vertical="center" wrapText="1"/>
    </xf>
    <xf numFmtId="0" fontId="22" fillId="0" borderId="11" xfId="0" applyNumberFormat="1" applyFont="1" applyFill="1" applyBorder="1" applyAlignment="1">
      <alignment vertical="center" wrapText="1"/>
    </xf>
    <xf numFmtId="10" fontId="30" fillId="0" borderId="10" xfId="0" applyNumberFormat="1" applyFont="1" applyBorder="1" applyAlignment="1" applyProtection="1">
      <alignment vertical="center"/>
      <protection locked="0"/>
    </xf>
    <xf numFmtId="0" fontId="30" fillId="0" borderId="10" xfId="0" applyNumberFormat="1" applyFont="1" applyBorder="1" applyAlignment="1" applyProtection="1">
      <alignment vertical="center"/>
      <protection locked="0"/>
    </xf>
    <xf numFmtId="0" fontId="30" fillId="0" borderId="10" xfId="0" applyFont="1" applyBorder="1" applyAlignment="1" applyProtection="1">
      <alignment vertical="center"/>
      <protection locked="0"/>
    </xf>
    <xf numFmtId="0" fontId="22" fillId="0" borderId="12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Border="1" applyAlignment="1" applyProtection="1">
      <alignment vertical="top"/>
      <protection locked="0"/>
    </xf>
    <xf numFmtId="0" fontId="0" fillId="0" borderId="10" xfId="0" applyFont="1" applyBorder="1" applyAlignment="1" applyProtection="1">
      <alignment vertical="top"/>
      <protection locked="0"/>
    </xf>
    <xf numFmtId="0" fontId="23" fillId="0" borderId="0" xfId="0" applyNumberFormat="1" applyFont="1" applyFill="1" applyAlignment="1">
      <alignment vertical="center"/>
    </xf>
    <xf numFmtId="0" fontId="29" fillId="0" borderId="0" xfId="0" applyNumberFormat="1" applyFont="1" applyFill="1" applyAlignment="1">
      <alignment vertical="center"/>
    </xf>
    <xf numFmtId="0" fontId="0" fillId="0" borderId="10" xfId="0" applyNumberFormat="1" applyFont="1" applyFill="1" applyBorder="1" applyAlignment="1" applyProtection="1">
      <alignment vertical="center"/>
      <protection locked="0"/>
    </xf>
    <xf numFmtId="164" fontId="0" fillId="0" borderId="10" xfId="0" applyNumberFormat="1" applyFont="1" applyBorder="1" applyAlignment="1" applyProtection="1">
      <alignment vertical="center"/>
      <protection locked="0"/>
    </xf>
    <xf numFmtId="0" fontId="21" fillId="0" borderId="10" xfId="0" applyFont="1" applyBorder="1" applyAlignment="1" applyProtection="1">
      <alignment vertical="center"/>
      <protection locked="0"/>
    </xf>
    <xf numFmtId="0" fontId="21" fillId="0" borderId="10" xfId="0" quotePrefix="1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horizontal="right" vertical="center"/>
    </xf>
    <xf numFmtId="164" fontId="31" fillId="0" borderId="0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1" fillId="0" borderId="11" xfId="0" applyNumberFormat="1" applyFont="1" applyFill="1" applyBorder="1" applyAlignment="1">
      <alignment vertical="center" wrapText="1"/>
    </xf>
    <xf numFmtId="0" fontId="31" fillId="0" borderId="12" xfId="0" applyFont="1" applyBorder="1" applyAlignment="1" applyProtection="1">
      <alignment vertical="center"/>
      <protection locked="0"/>
    </xf>
    <xf numFmtId="0" fontId="31" fillId="0" borderId="12" xfId="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 applyProtection="1">
      <alignment vertical="center"/>
      <protection locked="0"/>
    </xf>
    <xf numFmtId="0" fontId="26" fillId="0" borderId="10" xfId="0" applyNumberFormat="1" applyFont="1" applyFill="1" applyBorder="1" applyAlignment="1">
      <alignment horizontal="center" vertical="center" wrapText="1"/>
    </xf>
    <xf numFmtId="0" fontId="31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10" fontId="0" fillId="0" borderId="10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left" vertical="center" wrapText="1"/>
    </xf>
    <xf numFmtId="0" fontId="0" fillId="26" borderId="10" xfId="0" applyNumberFormat="1" applyFont="1" applyFill="1" applyBorder="1" applyAlignment="1">
      <alignment vertical="center"/>
    </xf>
    <xf numFmtId="0" fontId="0" fillId="0" borderId="10" xfId="0" applyNumberFormat="1" applyFont="1" applyFill="1" applyBorder="1" applyAlignment="1">
      <alignment horizontal="left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Alignment="1">
      <alignment horizontal="center" vertical="center"/>
    </xf>
    <xf numFmtId="0" fontId="0" fillId="0" borderId="10" xfId="0" applyFont="1" applyFill="1" applyBorder="1"/>
    <xf numFmtId="0" fontId="0" fillId="0" borderId="10" xfId="0" applyNumberFormat="1" applyFont="1" applyFill="1" applyBorder="1" applyAlignment="1">
      <alignment vertical="center"/>
    </xf>
    <xf numFmtId="164" fontId="21" fillId="0" borderId="13" xfId="0" applyNumberFormat="1" applyFont="1" applyBorder="1" applyAlignment="1">
      <alignment horizontal="center" vertical="center"/>
    </xf>
    <xf numFmtId="0" fontId="0" fillId="27" borderId="0" xfId="0" applyNumberFormat="1" applyFont="1" applyFill="1" applyAlignment="1">
      <alignment vertical="center"/>
    </xf>
    <xf numFmtId="20" fontId="0" fillId="0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top"/>
    </xf>
    <xf numFmtId="0" fontId="0" fillId="0" borderId="10" xfId="0" applyNumberFormat="1" applyFont="1" applyFill="1" applyBorder="1" applyAlignment="1">
      <alignment vertical="center" wrapText="1"/>
    </xf>
    <xf numFmtId="0" fontId="0" fillId="0" borderId="13" xfId="0" applyNumberFormat="1" applyFont="1" applyFill="1" applyBorder="1" applyAlignment="1">
      <alignment vertical="center" wrapText="1"/>
    </xf>
    <xf numFmtId="10" fontId="0" fillId="0" borderId="10" xfId="0" applyNumberFormat="1" applyFont="1" applyBorder="1" applyAlignment="1">
      <alignment horizontal="center" vertical="center"/>
    </xf>
    <xf numFmtId="0" fontId="0" fillId="0" borderId="0" xfId="0" applyFont="1"/>
    <xf numFmtId="10" fontId="0" fillId="0" borderId="10" xfId="0" applyNumberFormat="1" applyFont="1" applyFill="1" applyBorder="1" applyAlignment="1" applyProtection="1">
      <alignment vertical="center"/>
      <protection locked="0"/>
    </xf>
    <xf numFmtId="0" fontId="0" fillId="0" borderId="13" xfId="0" applyNumberFormat="1" applyFont="1" applyFill="1" applyBorder="1" applyAlignment="1">
      <alignment vertical="center"/>
    </xf>
    <xf numFmtId="46" fontId="0" fillId="0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vertical="center" wrapText="1"/>
    </xf>
    <xf numFmtId="0" fontId="0" fillId="0" borderId="17" xfId="0" applyFont="1" applyBorder="1" applyAlignment="1">
      <alignment horizontal="left"/>
    </xf>
    <xf numFmtId="10" fontId="0" fillId="0" borderId="0" xfId="0" applyNumberFormat="1" applyFont="1" applyBorder="1" applyAlignment="1" applyProtection="1">
      <alignment vertical="center"/>
      <protection locked="0"/>
    </xf>
    <xf numFmtId="0" fontId="0" fillId="0" borderId="17" xfId="0" applyFont="1" applyBorder="1" applyAlignment="1">
      <alignment horizontal="left" wrapText="1"/>
    </xf>
    <xf numFmtId="10" fontId="0" fillId="0" borderId="10" xfId="0" applyNumberFormat="1" applyFont="1" applyBorder="1" applyAlignment="1" applyProtection="1">
      <alignment vertical="top"/>
      <protection locked="0"/>
    </xf>
    <xf numFmtId="0" fontId="0" fillId="0" borderId="17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13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vertical="center"/>
    </xf>
    <xf numFmtId="164" fontId="21" fillId="0" borderId="10" xfId="0" applyNumberFormat="1" applyFont="1" applyBorder="1" applyAlignment="1">
      <alignment horizontal="center" vertical="top"/>
    </xf>
    <xf numFmtId="164" fontId="21" fillId="0" borderId="10" xfId="0" applyNumberFormat="1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center"/>
    </xf>
    <xf numFmtId="166" fontId="21" fillId="0" borderId="17" xfId="0" applyNumberFormat="1" applyFont="1" applyBorder="1" applyAlignment="1">
      <alignment horizontal="center" vertical="center"/>
    </xf>
    <xf numFmtId="0" fontId="0" fillId="26" borderId="0" xfId="0" applyNumberFormat="1" applyFont="1" applyFill="1" applyAlignment="1">
      <alignment vertical="center"/>
    </xf>
    <xf numFmtId="0" fontId="23" fillId="0" borderId="0" xfId="0" applyNumberFormat="1" applyFont="1" applyFill="1" applyBorder="1" applyAlignment="1">
      <alignment horizontal="left" vertical="center"/>
    </xf>
    <xf numFmtId="0" fontId="24" fillId="0" borderId="10" xfId="0" quotePrefix="1" applyNumberFormat="1" applyFont="1" applyFill="1" applyBorder="1" applyAlignment="1">
      <alignment horizontal="left" vertical="center"/>
    </xf>
    <xf numFmtId="0" fontId="0" fillId="0" borderId="10" xfId="0" applyFont="1" applyBorder="1" applyAlignment="1" applyProtection="1">
      <alignment horizontal="left" vertical="center"/>
      <protection locked="0"/>
    </xf>
    <xf numFmtId="0" fontId="0" fillId="0" borderId="0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0" fillId="0" borderId="10" xfId="0" quotePrefix="1" applyNumberFormat="1" applyFont="1" applyFill="1" applyBorder="1" applyAlignment="1">
      <alignment horizontal="left" vertical="center" wrapText="1"/>
    </xf>
    <xf numFmtId="10" fontId="21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distributed" shrinkToFit="1"/>
    </xf>
    <xf numFmtId="0" fontId="0" fillId="0" borderId="10" xfId="0" applyFont="1" applyBorder="1" applyAlignment="1">
      <alignment horizontal="left" vertical="distributed" wrapText="1"/>
    </xf>
    <xf numFmtId="0" fontId="0" fillId="0" borderId="10" xfId="44" applyNumberFormat="1" applyFont="1" applyFill="1" applyBorder="1" applyAlignment="1">
      <alignment vertical="center" wrapText="1"/>
    </xf>
    <xf numFmtId="0" fontId="0" fillId="0" borderId="10" xfId="44" applyNumberFormat="1" applyFont="1" applyFill="1" applyBorder="1" applyAlignment="1">
      <alignment vertical="center"/>
    </xf>
    <xf numFmtId="0" fontId="0" fillId="0" borderId="10" xfId="0" applyFont="1" applyBorder="1" applyAlignment="1">
      <alignment horizontal="left" vertical="top" wrapText="1"/>
    </xf>
    <xf numFmtId="0" fontId="0" fillId="0" borderId="13" xfId="0" applyNumberFormat="1" applyFont="1" applyFill="1" applyBorder="1" applyAlignment="1">
      <alignment horizontal="left" vertical="center" wrapText="1"/>
    </xf>
    <xf numFmtId="0" fontId="0" fillId="0" borderId="10" xfId="0" applyFont="1" applyBorder="1" applyAlignment="1" applyProtection="1">
      <alignment horizontal="left" vertical="top" wrapText="1"/>
      <protection locked="0"/>
    </xf>
    <xf numFmtId="0" fontId="0" fillId="0" borderId="13" xfId="0" applyFont="1" applyBorder="1" applyAlignment="1">
      <alignment horizontal="left" vertical="center"/>
    </xf>
    <xf numFmtId="0" fontId="0" fillId="0" borderId="10" xfId="0" applyFont="1" applyBorder="1" applyAlignment="1" applyProtection="1">
      <alignment vertical="top" wrapText="1"/>
      <protection locked="0"/>
    </xf>
    <xf numFmtId="0" fontId="0" fillId="26" borderId="13" xfId="0" applyNumberFormat="1" applyFont="1" applyFill="1" applyBorder="1" applyAlignment="1">
      <alignment horizontal="left" vertical="center"/>
    </xf>
    <xf numFmtId="0" fontId="21" fillId="0" borderId="15" xfId="0" applyNumberFormat="1" applyFont="1" applyFill="1" applyBorder="1" applyAlignment="1">
      <alignment vertical="center"/>
    </xf>
    <xf numFmtId="0" fontId="21" fillId="0" borderId="16" xfId="0" applyNumberFormat="1" applyFont="1" applyFill="1" applyBorder="1" applyAlignment="1">
      <alignment vertical="center"/>
    </xf>
    <xf numFmtId="49" fontId="0" fillId="0" borderId="10" xfId="0" applyNumberFormat="1" applyFont="1" applyBorder="1" applyAlignment="1" applyProtection="1">
      <alignment horizontal="center" vertical="center" wrapText="1"/>
      <protection locked="0"/>
    </xf>
    <xf numFmtId="0" fontId="21" fillId="0" borderId="10" xfId="0" applyNumberFormat="1" applyFont="1" applyFill="1" applyBorder="1" applyAlignment="1">
      <alignment vertical="center"/>
    </xf>
    <xf numFmtId="0" fontId="24" fillId="0" borderId="14" xfId="0" applyNumberFormat="1" applyFont="1" applyFill="1" applyBorder="1" applyAlignment="1">
      <alignment vertical="center"/>
    </xf>
    <xf numFmtId="0" fontId="20" fillId="0" borderId="13" xfId="0" applyNumberFormat="1" applyFont="1" applyFill="1" applyBorder="1" applyAlignment="1">
      <alignment horizontal="center" vertical="center"/>
    </xf>
    <xf numFmtId="20" fontId="20" fillId="0" borderId="13" xfId="0" applyNumberFormat="1" applyFont="1" applyFill="1" applyBorder="1" applyAlignment="1">
      <alignment horizontal="center" vertical="center"/>
    </xf>
    <xf numFmtId="46" fontId="20" fillId="0" borderId="13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18" xfId="0" applyNumberFormat="1" applyFont="1" applyFill="1" applyBorder="1" applyAlignment="1">
      <alignment horizontal="center" vertical="center"/>
    </xf>
    <xf numFmtId="20" fontId="20" fillId="0" borderId="10" xfId="0" applyNumberFormat="1" applyFont="1" applyFill="1" applyBorder="1" applyAlignment="1">
      <alignment horizontal="center" vertical="center"/>
    </xf>
    <xf numFmtId="46" fontId="20" fillId="0" borderId="10" xfId="0" applyNumberFormat="1" applyFont="1" applyFill="1" applyBorder="1" applyAlignment="1">
      <alignment horizontal="center" vertical="center"/>
    </xf>
    <xf numFmtId="20" fontId="20" fillId="0" borderId="18" xfId="0" applyNumberFormat="1" applyFont="1" applyFill="1" applyBorder="1" applyAlignment="1">
      <alignment horizontal="center" vertical="center"/>
    </xf>
    <xf numFmtId="0" fontId="0" fillId="0" borderId="13" xfId="0" applyNumberFormat="1" applyFill="1" applyBorder="1" applyAlignment="1">
      <alignment horizontal="center"/>
    </xf>
    <xf numFmtId="20" fontId="0" fillId="0" borderId="13" xfId="0" applyNumberForma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 wrapText="1"/>
    </xf>
    <xf numFmtId="20" fontId="20" fillId="0" borderId="10" xfId="0" applyNumberFormat="1" applyFont="1" applyFill="1" applyBorder="1" applyAlignment="1">
      <alignment horizontal="center" vertical="center" wrapText="1"/>
    </xf>
    <xf numFmtId="46" fontId="20" fillId="0" borderId="10" xfId="0" applyNumberFormat="1" applyFont="1" applyFill="1" applyBorder="1" applyAlignment="1">
      <alignment horizontal="center" vertical="center" wrapText="1"/>
    </xf>
    <xf numFmtId="165" fontId="33" fillId="26" borderId="10" xfId="49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46" fontId="20" fillId="0" borderId="10" xfId="0" applyNumberFormat="1" applyFont="1" applyBorder="1" applyAlignment="1">
      <alignment horizontal="center" vertical="center"/>
    </xf>
    <xf numFmtId="20" fontId="20" fillId="0" borderId="0" xfId="0" applyNumberFormat="1" applyFont="1" applyFill="1" applyAlignment="1">
      <alignment horizontal="center" vertical="center"/>
    </xf>
    <xf numFmtId="0" fontId="34" fillId="0" borderId="13" xfId="0" applyNumberFormat="1" applyFont="1" applyFill="1" applyBorder="1" applyAlignment="1">
      <alignment horizontal="center" vertical="center"/>
    </xf>
    <xf numFmtId="46" fontId="0" fillId="0" borderId="13" xfId="0" applyNumberFormat="1" applyFont="1" applyFill="1" applyBorder="1" applyAlignment="1">
      <alignment horizontal="center" vertical="center"/>
    </xf>
    <xf numFmtId="20" fontId="0" fillId="0" borderId="13" xfId="0" applyNumberFormat="1" applyFont="1" applyFill="1" applyBorder="1" applyAlignment="1">
      <alignment horizontal="center" vertical="center"/>
    </xf>
    <xf numFmtId="20" fontId="34" fillId="0" borderId="13" xfId="0" applyNumberFormat="1" applyFont="1" applyFill="1" applyBorder="1" applyAlignment="1">
      <alignment horizontal="center" vertical="center"/>
    </xf>
    <xf numFmtId="46" fontId="0" fillId="0" borderId="18" xfId="0" applyNumberFormat="1" applyFont="1" applyFill="1" applyBorder="1" applyAlignment="1">
      <alignment horizontal="center" vertical="center"/>
    </xf>
    <xf numFmtId="20" fontId="0" fillId="0" borderId="18" xfId="0" applyNumberFormat="1" applyFont="1" applyFill="1" applyBorder="1" applyAlignment="1">
      <alignment horizontal="center" vertical="center"/>
    </xf>
    <xf numFmtId="0" fontId="27" fillId="0" borderId="10" xfId="0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left" vertical="center" wrapText="1"/>
    </xf>
    <xf numFmtId="20" fontId="20" fillId="0" borderId="14" xfId="0" applyNumberFormat="1" applyFont="1" applyFill="1" applyBorder="1" applyAlignment="1">
      <alignment horizontal="center" vertical="center"/>
    </xf>
    <xf numFmtId="46" fontId="20" fillId="0" borderId="11" xfId="0" applyNumberFormat="1" applyFont="1" applyFill="1" applyBorder="1" applyAlignment="1">
      <alignment horizontal="center" vertical="center"/>
    </xf>
    <xf numFmtId="20" fontId="20" fillId="0" borderId="11" xfId="0" applyNumberFormat="1" applyFont="1" applyFill="1" applyBorder="1" applyAlignment="1">
      <alignment horizontal="center" vertical="center"/>
    </xf>
    <xf numFmtId="167" fontId="27" fillId="0" borderId="13" xfId="0" applyNumberFormat="1" applyFont="1" applyFill="1" applyBorder="1" applyAlignment="1">
      <alignment horizontal="center" vertical="center"/>
    </xf>
    <xf numFmtId="21" fontId="27" fillId="0" borderId="13" xfId="0" applyNumberFormat="1" applyFont="1" applyFill="1" applyBorder="1" applyAlignment="1">
      <alignment horizontal="center" vertical="center"/>
    </xf>
    <xf numFmtId="2" fontId="19" fillId="26" borderId="10" xfId="0" applyNumberFormat="1" applyFont="1" applyFill="1" applyBorder="1" applyAlignment="1">
      <alignment horizontal="center" vertical="center"/>
    </xf>
    <xf numFmtId="0" fontId="19" fillId="26" borderId="10" xfId="0" applyNumberFormat="1" applyFont="1" applyFill="1" applyBorder="1" applyAlignment="1">
      <alignment horizontal="center" vertical="center"/>
    </xf>
    <xf numFmtId="0" fontId="35" fillId="0" borderId="10" xfId="0" applyFont="1" applyBorder="1" applyAlignment="1">
      <alignment horizontal="left" vertical="center" wrapText="1"/>
    </xf>
    <xf numFmtId="0" fontId="20" fillId="0" borderId="13" xfId="0" applyNumberFormat="1" applyFont="1" applyFill="1" applyBorder="1" applyAlignment="1">
      <alignment vertical="center"/>
    </xf>
    <xf numFmtId="20" fontId="20" fillId="0" borderId="13" xfId="0" applyNumberFormat="1" applyFont="1" applyFill="1" applyBorder="1" applyAlignment="1">
      <alignment vertical="center"/>
    </xf>
    <xf numFmtId="46" fontId="20" fillId="0" borderId="13" xfId="0" applyNumberFormat="1" applyFont="1" applyFill="1" applyBorder="1" applyAlignment="1">
      <alignment vertical="center"/>
    </xf>
    <xf numFmtId="49" fontId="20" fillId="0" borderId="10" xfId="0" applyNumberFormat="1" applyFont="1" applyFill="1" applyBorder="1" applyAlignment="1">
      <alignment horizontal="center" vertical="top"/>
    </xf>
    <xf numFmtId="49" fontId="20" fillId="0" borderId="10" xfId="0" applyNumberFormat="1" applyFont="1" applyFill="1" applyBorder="1" applyAlignment="1">
      <alignment horizontal="center" vertical="center"/>
    </xf>
    <xf numFmtId="49" fontId="38" fillId="0" borderId="10" xfId="0" applyNumberFormat="1" applyFont="1" applyFill="1" applyBorder="1" applyAlignment="1">
      <alignment horizontal="center" vertical="center"/>
    </xf>
    <xf numFmtId="20" fontId="0" fillId="0" borderId="10" xfId="0" applyNumberFormat="1" applyFill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Border="1" applyAlignment="1">
      <alignment vertical="center"/>
    </xf>
    <xf numFmtId="0" fontId="21" fillId="0" borderId="10" xfId="0" applyNumberFormat="1" applyFont="1" applyFill="1" applyBorder="1" applyAlignment="1">
      <alignment vertical="center"/>
    </xf>
    <xf numFmtId="0" fontId="21" fillId="0" borderId="10" xfId="0" applyNumberFormat="1" applyFont="1" applyBorder="1" applyAlignment="1">
      <alignment vertical="center"/>
    </xf>
    <xf numFmtId="0" fontId="20" fillId="0" borderId="11" xfId="0" applyNumberFormat="1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0" fontId="20" fillId="0" borderId="15" xfId="0" applyNumberFormat="1" applyFont="1" applyFill="1" applyBorder="1" applyAlignment="1">
      <alignment horizontal="center" vertical="center" wrapText="1"/>
    </xf>
    <xf numFmtId="0" fontId="20" fillId="0" borderId="16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Alignment="1">
      <alignment vertical="center"/>
    </xf>
    <xf numFmtId="0" fontId="22" fillId="0" borderId="10" xfId="0" applyNumberFormat="1" applyFont="1" applyFill="1" applyBorder="1" applyAlignment="1">
      <alignment vertical="center"/>
    </xf>
    <xf numFmtId="0" fontId="22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0" xfId="0" applyNumberFormat="1" applyFont="1" applyFill="1" applyBorder="1" applyAlignment="1">
      <alignment horizontal="center"/>
    </xf>
    <xf numFmtId="0" fontId="26" fillId="0" borderId="14" xfId="0" applyNumberFormat="1" applyFont="1" applyFill="1" applyBorder="1" applyAlignment="1">
      <alignment horizontal="center" vertical="center" wrapText="1"/>
    </xf>
    <xf numFmtId="0" fontId="26" fillId="0" borderId="15" xfId="0" applyNumberFormat="1" applyFont="1" applyFill="1" applyBorder="1" applyAlignment="1">
      <alignment horizontal="center" vertical="center" wrapText="1"/>
    </xf>
    <xf numFmtId="0" fontId="26" fillId="0" borderId="16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horizontal="center" vertical="center"/>
    </xf>
    <xf numFmtId="10" fontId="21" fillId="25" borderId="17" xfId="0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vertical="center"/>
    </xf>
    <xf numFmtId="0" fontId="31" fillId="0" borderId="10" xfId="0" applyNumberFormat="1" applyFont="1" applyFill="1" applyBorder="1" applyAlignment="1">
      <alignment vertical="center"/>
    </xf>
    <xf numFmtId="0" fontId="31" fillId="0" borderId="10" xfId="0" applyNumberFormat="1" applyFont="1" applyBorder="1" applyAlignment="1">
      <alignment vertical="center"/>
    </xf>
    <xf numFmtId="9" fontId="21" fillId="25" borderId="17" xfId="0" applyNumberFormat="1" applyFont="1" applyFill="1" applyBorder="1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5" xfId="48"/>
    <cellStyle name="Normal 2" xfId="44"/>
    <cellStyle name="Normal 20" xfId="50"/>
    <cellStyle name="Normal 3" xfId="43"/>
    <cellStyle name="Normal 33" xfId="47"/>
    <cellStyle name="Normal 5 10" xfId="46"/>
    <cellStyle name="Normal 5 9" xfId="45"/>
    <cellStyle name="Normal 8" xfId="49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PTCL/AppData/Local/Temp/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L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36" sqref="A36"/>
    </sheetView>
  </sheetViews>
  <sheetFormatPr defaultColWidth="8.85546875" defaultRowHeight="11.25" x14ac:dyDescent="0.2"/>
  <cols>
    <col min="1" max="1" width="7.140625" style="32" customWidth="1"/>
    <col min="2" max="2" width="33.28515625" style="127" customWidth="1"/>
    <col min="3" max="3" width="10.140625" style="40" customWidth="1"/>
    <col min="4" max="4" width="11.42578125" style="40" customWidth="1"/>
    <col min="5" max="5" width="7.5703125" style="31" customWidth="1"/>
    <col min="6" max="6" width="12.28515625" style="36" customWidth="1"/>
    <col min="7" max="7" width="10.28515625" style="39" customWidth="1"/>
    <col min="8" max="8" width="10.7109375" style="39" customWidth="1"/>
    <col min="9" max="9" width="9.140625" style="31" bestFit="1" customWidth="1"/>
    <col min="10" max="10" width="12.85546875" style="27" customWidth="1"/>
    <col min="11" max="11" width="10.140625" style="40" customWidth="1"/>
    <col min="12" max="12" width="10.85546875" style="40" bestFit="1" customWidth="1"/>
    <col min="13" max="13" width="9.140625" style="27" bestFit="1" customWidth="1"/>
    <col min="14" max="14" width="11.42578125" style="27" customWidth="1"/>
    <col min="15" max="15" width="8.85546875" style="31" customWidth="1"/>
    <col min="16" max="16384" width="8.85546875" style="32"/>
  </cols>
  <sheetData>
    <row r="1" spans="1:15" s="26" customFormat="1" ht="18" customHeight="1" x14ac:dyDescent="0.2">
      <c r="A1" s="51"/>
      <c r="B1" s="123" t="s">
        <v>222</v>
      </c>
      <c r="C1" s="52"/>
      <c r="D1" s="52"/>
      <c r="E1" s="51"/>
      <c r="F1" s="51"/>
      <c r="G1" s="53"/>
      <c r="H1" s="53"/>
      <c r="I1" s="51"/>
      <c r="J1" s="51"/>
      <c r="K1" s="52"/>
      <c r="L1" s="52"/>
      <c r="M1" s="54" t="s">
        <v>223</v>
      </c>
      <c r="N1" s="60" t="s">
        <v>224</v>
      </c>
      <c r="O1" s="55">
        <v>182.5</v>
      </c>
    </row>
    <row r="2" spans="1:15" s="26" customFormat="1" ht="12.75" customHeight="1" x14ac:dyDescent="0.2">
      <c r="A2" s="189" t="s">
        <v>0</v>
      </c>
      <c r="B2" s="190"/>
      <c r="C2" s="190"/>
      <c r="D2" s="190"/>
      <c r="E2" s="190"/>
      <c r="F2" s="191"/>
      <c r="G2" s="191"/>
      <c r="H2" s="191"/>
      <c r="I2" s="191"/>
      <c r="J2" s="191"/>
      <c r="K2" s="191"/>
      <c r="L2" s="191"/>
      <c r="M2" s="191"/>
      <c r="N2" s="191"/>
      <c r="O2" s="25"/>
    </row>
    <row r="3" spans="1:15" ht="22.5" customHeight="1" x14ac:dyDescent="0.2">
      <c r="A3" s="189"/>
      <c r="B3" s="190"/>
      <c r="C3" s="190"/>
      <c r="D3" s="190"/>
      <c r="E3" s="190"/>
      <c r="F3" s="51"/>
      <c r="G3" s="53"/>
      <c r="H3" s="53"/>
      <c r="I3" s="51"/>
      <c r="J3" s="51"/>
      <c r="K3" s="52"/>
      <c r="L3" s="52"/>
      <c r="M3" s="51"/>
      <c r="N3" s="51"/>
    </row>
    <row r="4" spans="1:15" ht="48.75" customHeight="1" x14ac:dyDescent="0.2">
      <c r="A4" s="192" t="s">
        <v>225</v>
      </c>
      <c r="B4" s="44" t="s">
        <v>226</v>
      </c>
      <c r="C4" s="188" t="s">
        <v>422</v>
      </c>
      <c r="D4" s="188"/>
      <c r="E4" s="188"/>
      <c r="F4" s="188"/>
      <c r="G4" s="188" t="s">
        <v>423</v>
      </c>
      <c r="H4" s="188"/>
      <c r="I4" s="188"/>
      <c r="J4" s="188"/>
      <c r="K4" s="188" t="s">
        <v>424</v>
      </c>
      <c r="L4" s="188"/>
      <c r="M4" s="188"/>
      <c r="N4" s="188"/>
      <c r="O4" s="50"/>
    </row>
    <row r="5" spans="1:15" ht="112.5" customHeight="1" x14ac:dyDescent="0.2">
      <c r="A5" s="193"/>
      <c r="B5" s="44" t="s">
        <v>232</v>
      </c>
      <c r="C5" s="46" t="s">
        <v>227</v>
      </c>
      <c r="D5" s="48" t="s">
        <v>228</v>
      </c>
      <c r="E5" s="46" t="s">
        <v>229</v>
      </c>
      <c r="F5" s="47" t="s">
        <v>230</v>
      </c>
      <c r="G5" s="46" t="s">
        <v>227</v>
      </c>
      <c r="H5" s="46" t="s">
        <v>228</v>
      </c>
      <c r="I5" s="47" t="s">
        <v>229</v>
      </c>
      <c r="J5" s="47" t="s">
        <v>230</v>
      </c>
      <c r="K5" s="46" t="s">
        <v>227</v>
      </c>
      <c r="L5" s="46" t="s">
        <v>228</v>
      </c>
      <c r="M5" s="47" t="s">
        <v>229</v>
      </c>
      <c r="N5" s="47" t="s">
        <v>230</v>
      </c>
      <c r="O5" s="4"/>
    </row>
    <row r="6" spans="1:15" x14ac:dyDescent="0.2">
      <c r="A6" s="21">
        <v>1</v>
      </c>
      <c r="B6" s="124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4"/>
    </row>
    <row r="7" spans="1:15" s="26" customFormat="1" ht="15" customHeight="1" x14ac:dyDescent="0.2">
      <c r="A7" s="8">
        <v>1</v>
      </c>
      <c r="B7" s="11" t="s">
        <v>6</v>
      </c>
      <c r="C7" s="98">
        <v>2.5027777777777778</v>
      </c>
      <c r="D7" s="98">
        <v>0.50902777777777775</v>
      </c>
      <c r="E7" s="98">
        <f>SUM(C7:D7)</f>
        <v>3.0118055555555556</v>
      </c>
      <c r="F7" s="120">
        <f>($O$1-E7)/$O$1</f>
        <v>0.98349695585996955</v>
      </c>
      <c r="G7" s="98">
        <v>2.5375000000000001</v>
      </c>
      <c r="H7" s="98">
        <v>3.3222222222222224</v>
      </c>
      <c r="I7" s="98">
        <f t="shared" ref="I7:I12" si="0">SUM(G7:H7)</f>
        <v>5.8597222222222225</v>
      </c>
      <c r="J7" s="120">
        <f t="shared" ref="J7:J12" si="1">($O$1-I7)/$O$1</f>
        <v>0.9678919330289194</v>
      </c>
      <c r="K7" s="98">
        <v>0.45555555555555555</v>
      </c>
      <c r="L7" s="98">
        <v>4.9027777777777777</v>
      </c>
      <c r="M7" s="98">
        <f t="shared" ref="M7:M12" si="2">SUM(K7:L7)</f>
        <v>5.3583333333333334</v>
      </c>
      <c r="N7" s="120">
        <f t="shared" ref="N7:N12" si="3">($O$1-M7)/$O$1</f>
        <v>0.97063926940639278</v>
      </c>
      <c r="O7" s="1"/>
    </row>
    <row r="8" spans="1:15" s="26" customFormat="1" ht="15" customHeight="1" x14ac:dyDescent="0.2">
      <c r="A8" s="8">
        <v>2</v>
      </c>
      <c r="B8" s="11" t="s">
        <v>5</v>
      </c>
      <c r="C8" s="98">
        <v>1.7944444444444445</v>
      </c>
      <c r="D8" s="98">
        <v>4.8611111111111112E-3</v>
      </c>
      <c r="E8" s="98">
        <f t="shared" ref="E8:E12" si="4">SUM(C8:D8)</f>
        <v>1.7993055555555557</v>
      </c>
      <c r="F8" s="120">
        <f t="shared" ref="F8:F36" si="5">($O$1-E8)/$O$1</f>
        <v>0.99014079147640799</v>
      </c>
      <c r="G8" s="98">
        <v>2.1104166666666666</v>
      </c>
      <c r="H8" s="98">
        <v>2.8472222222222222E-2</v>
      </c>
      <c r="I8" s="98">
        <f t="shared" si="0"/>
        <v>2.1388888888888888</v>
      </c>
      <c r="J8" s="120">
        <f t="shared" si="1"/>
        <v>0.98828006088280063</v>
      </c>
      <c r="K8" s="98">
        <v>0.81944444444444453</v>
      </c>
      <c r="L8" s="98">
        <v>1.2750000000000001</v>
      </c>
      <c r="M8" s="98">
        <f t="shared" si="2"/>
        <v>2.0944444444444446</v>
      </c>
      <c r="N8" s="120">
        <f t="shared" si="3"/>
        <v>0.98852359208523599</v>
      </c>
      <c r="O8" s="1"/>
    </row>
    <row r="9" spans="1:15" s="26" customFormat="1" ht="15" customHeight="1" x14ac:dyDescent="0.2">
      <c r="A9" s="8">
        <v>3</v>
      </c>
      <c r="B9" s="11" t="s">
        <v>3</v>
      </c>
      <c r="C9" s="98">
        <v>12.604861111111111</v>
      </c>
      <c r="D9" s="98">
        <v>0.18402777777777779</v>
      </c>
      <c r="E9" s="98">
        <f t="shared" si="4"/>
        <v>12.78888888888889</v>
      </c>
      <c r="F9" s="120">
        <f t="shared" si="5"/>
        <v>0.9299238964992389</v>
      </c>
      <c r="G9" s="98">
        <v>1.5430555555555554</v>
      </c>
      <c r="H9" s="98">
        <v>1.8055555555555557E-2</v>
      </c>
      <c r="I9" s="98">
        <f t="shared" si="0"/>
        <v>1.5611111111111109</v>
      </c>
      <c r="J9" s="120">
        <f t="shared" si="1"/>
        <v>0.99144596651445971</v>
      </c>
      <c r="K9" s="98">
        <v>46.397222222222219</v>
      </c>
      <c r="L9" s="98">
        <v>2.2229166666666669</v>
      </c>
      <c r="M9" s="98">
        <f t="shared" si="2"/>
        <v>48.620138888888889</v>
      </c>
      <c r="N9" s="120">
        <f t="shared" si="3"/>
        <v>0.73358828006088272</v>
      </c>
      <c r="O9" s="1"/>
    </row>
    <row r="10" spans="1:15" s="26" customFormat="1" ht="15" customHeight="1" x14ac:dyDescent="0.2">
      <c r="A10" s="8">
        <v>4</v>
      </c>
      <c r="B10" s="11" t="s">
        <v>4</v>
      </c>
      <c r="C10" s="98">
        <v>14.668750000000001</v>
      </c>
      <c r="D10" s="98">
        <v>0.15833333333333333</v>
      </c>
      <c r="E10" s="98">
        <f t="shared" si="4"/>
        <v>14.827083333333334</v>
      </c>
      <c r="F10" s="120">
        <f t="shared" si="5"/>
        <v>0.91875570776255699</v>
      </c>
      <c r="G10" s="98">
        <v>76.757638888888891</v>
      </c>
      <c r="H10" s="98">
        <v>3.7499999999999999E-2</v>
      </c>
      <c r="I10" s="98">
        <f t="shared" si="0"/>
        <v>76.795138888888886</v>
      </c>
      <c r="J10" s="120">
        <f t="shared" si="1"/>
        <v>0.57920471841704724</v>
      </c>
      <c r="K10" s="98">
        <v>5.1652777777777779</v>
      </c>
      <c r="L10" s="98">
        <v>0.45763888888888887</v>
      </c>
      <c r="M10" s="98">
        <f t="shared" si="2"/>
        <v>5.6229166666666668</v>
      </c>
      <c r="N10" s="120">
        <f t="shared" si="3"/>
        <v>0.969189497716895</v>
      </c>
      <c r="O10" s="1"/>
    </row>
    <row r="11" spans="1:15" s="26" customFormat="1" ht="15" customHeight="1" x14ac:dyDescent="0.2">
      <c r="A11" s="8">
        <v>5</v>
      </c>
      <c r="B11" s="11" t="s">
        <v>1</v>
      </c>
      <c r="C11" s="98">
        <v>1.1770833333333333</v>
      </c>
      <c r="D11" s="98">
        <v>0.37222222222222223</v>
      </c>
      <c r="E11" s="98">
        <f t="shared" si="4"/>
        <v>1.5493055555555555</v>
      </c>
      <c r="F11" s="120">
        <f t="shared" si="5"/>
        <v>0.99151065449010656</v>
      </c>
      <c r="G11" s="98">
        <v>2.4395833333333332</v>
      </c>
      <c r="H11" s="98">
        <v>1.2472222222222222</v>
      </c>
      <c r="I11" s="98">
        <f t="shared" si="0"/>
        <v>3.6868055555555554</v>
      </c>
      <c r="J11" s="120">
        <f t="shared" si="1"/>
        <v>0.9797983257229832</v>
      </c>
      <c r="K11" s="98">
        <v>0.21597222222222223</v>
      </c>
      <c r="L11" s="98">
        <v>3.6805555555555557E-2</v>
      </c>
      <c r="M11" s="98">
        <f t="shared" si="2"/>
        <v>0.25277777777777777</v>
      </c>
      <c r="N11" s="120">
        <f t="shared" si="3"/>
        <v>0.99861491628614918</v>
      </c>
      <c r="O11" s="1"/>
    </row>
    <row r="12" spans="1:15" s="26" customFormat="1" ht="15" customHeight="1" x14ac:dyDescent="0.2">
      <c r="A12" s="8">
        <v>6</v>
      </c>
      <c r="B12" s="11" t="s">
        <v>2</v>
      </c>
      <c r="C12" s="98">
        <v>18.016666666666666</v>
      </c>
      <c r="D12" s="98">
        <v>0.15763888888888888</v>
      </c>
      <c r="E12" s="98">
        <f t="shared" si="4"/>
        <v>18.174305555555556</v>
      </c>
      <c r="F12" s="120">
        <f t="shared" si="5"/>
        <v>0.90041476407914767</v>
      </c>
      <c r="G12" s="98">
        <v>3.2791666666666668</v>
      </c>
      <c r="H12" s="98">
        <v>4.5833333333333337E-2</v>
      </c>
      <c r="I12" s="98">
        <f t="shared" si="0"/>
        <v>3.3250000000000002</v>
      </c>
      <c r="J12" s="120">
        <f t="shared" si="1"/>
        <v>0.98178082191780824</v>
      </c>
      <c r="K12" s="98">
        <v>0.66041666666666665</v>
      </c>
      <c r="L12" s="98">
        <v>7.7083333333333337E-2</v>
      </c>
      <c r="M12" s="98">
        <f t="shared" si="2"/>
        <v>0.73750000000000004</v>
      </c>
      <c r="N12" s="120">
        <f t="shared" si="3"/>
        <v>0.99595890410958898</v>
      </c>
      <c r="O12" s="1"/>
    </row>
    <row r="13" spans="1:15" s="26" customFormat="1" ht="12.75" x14ac:dyDescent="0.2">
      <c r="A13" s="8">
        <v>7</v>
      </c>
      <c r="B13" s="11" t="s">
        <v>7</v>
      </c>
      <c r="C13" s="98"/>
      <c r="D13" s="98"/>
      <c r="E13" s="98"/>
      <c r="F13" s="120">
        <f t="shared" si="5"/>
        <v>1</v>
      </c>
      <c r="G13" s="98"/>
      <c r="H13" s="98"/>
      <c r="I13" s="98">
        <f t="shared" ref="I13" si="6">SUM(G13:H13)</f>
        <v>0</v>
      </c>
      <c r="J13" s="120">
        <f t="shared" ref="J13" si="7">($O$1-I13)/$O$1</f>
        <v>1</v>
      </c>
      <c r="K13" s="98"/>
      <c r="L13" s="98"/>
      <c r="M13" s="98">
        <f t="shared" ref="M13" si="8">SUM(K13:L13)</f>
        <v>0</v>
      </c>
      <c r="N13" s="120">
        <f t="shared" ref="N13" si="9">($O$1-M13)/$O$1</f>
        <v>1</v>
      </c>
      <c r="O13" s="1"/>
    </row>
    <row r="14" spans="1:15" s="26" customFormat="1" ht="12.75" x14ac:dyDescent="0.2">
      <c r="A14" s="8">
        <v>8</v>
      </c>
      <c r="B14" s="11" t="s">
        <v>8</v>
      </c>
      <c r="C14" s="98">
        <v>1.1222222222222222</v>
      </c>
      <c r="D14" s="98">
        <v>8.3333333333333332E-3</v>
      </c>
      <c r="E14" s="98">
        <f t="shared" ref="E14:E36" si="10">SUM(C14:D14)</f>
        <v>1.1305555555555555</v>
      </c>
      <c r="F14" s="120">
        <f t="shared" si="5"/>
        <v>0.99380517503805177</v>
      </c>
      <c r="G14" s="98">
        <v>3.2291666666666665</v>
      </c>
      <c r="H14" s="98">
        <v>8.0555555555555561E-2</v>
      </c>
      <c r="I14" s="98">
        <f t="shared" ref="I14:I15" si="11">SUM(G14:H14)</f>
        <v>3.3097222222222222</v>
      </c>
      <c r="J14" s="120">
        <f t="shared" ref="J14:J15" si="12">($O$1-I14)/$O$1</f>
        <v>0.9818645357686453</v>
      </c>
      <c r="K14" s="98">
        <v>0.6875</v>
      </c>
      <c r="L14" s="98">
        <v>0.96319444444444446</v>
      </c>
      <c r="M14" s="98">
        <f t="shared" ref="M14:M15" si="13">SUM(K14:L14)</f>
        <v>1.6506944444444445</v>
      </c>
      <c r="N14" s="120">
        <f t="shared" ref="N14:N15" si="14">($O$1-M14)/$O$1</f>
        <v>0.99095509893455103</v>
      </c>
      <c r="O14" s="1"/>
    </row>
    <row r="15" spans="1:15" s="26" customFormat="1" ht="12.75" x14ac:dyDescent="0.2">
      <c r="A15" s="8">
        <v>9</v>
      </c>
      <c r="B15" s="11" t="s">
        <v>9</v>
      </c>
      <c r="C15" s="98">
        <v>1.9375</v>
      </c>
      <c r="D15" s="98">
        <v>5.0694444444444452E-2</v>
      </c>
      <c r="E15" s="98">
        <f t="shared" si="10"/>
        <v>1.9881944444444444</v>
      </c>
      <c r="F15" s="120">
        <f t="shared" si="5"/>
        <v>0.98910578386605785</v>
      </c>
      <c r="G15" s="98">
        <v>2.2715277777777776</v>
      </c>
      <c r="H15" s="98">
        <v>6.9444444444444441E-3</v>
      </c>
      <c r="I15" s="98">
        <f t="shared" si="11"/>
        <v>2.2784722222222222</v>
      </c>
      <c r="J15" s="120">
        <f t="shared" si="12"/>
        <v>0.98751522070015219</v>
      </c>
      <c r="K15" s="98">
        <v>0.9</v>
      </c>
      <c r="L15" s="98">
        <v>0.56597222222222221</v>
      </c>
      <c r="M15" s="98">
        <f t="shared" si="13"/>
        <v>1.4659722222222222</v>
      </c>
      <c r="N15" s="120">
        <f t="shared" si="14"/>
        <v>0.99196727549467267</v>
      </c>
      <c r="O15" s="1"/>
    </row>
    <row r="16" spans="1:15" s="26" customFormat="1" ht="12.75" x14ac:dyDescent="0.2">
      <c r="A16" s="8">
        <v>10</v>
      </c>
      <c r="B16" s="11" t="s">
        <v>10</v>
      </c>
      <c r="C16" s="98">
        <v>1.6965277777777779</v>
      </c>
      <c r="D16" s="98">
        <v>0.1763888888888889</v>
      </c>
      <c r="E16" s="98">
        <f t="shared" si="10"/>
        <v>1.8729166666666668</v>
      </c>
      <c r="F16" s="120">
        <f t="shared" si="5"/>
        <v>0.98973744292237442</v>
      </c>
      <c r="G16" s="98">
        <v>0.98749999999999993</v>
      </c>
      <c r="H16" s="98">
        <v>0</v>
      </c>
      <c r="I16" s="98">
        <f t="shared" ref="I16" si="15">SUM(G16:H16)</f>
        <v>0.98749999999999993</v>
      </c>
      <c r="J16" s="120">
        <f t="shared" ref="J16" si="16">($O$1-I16)/$O$1</f>
        <v>0.9945890410958903</v>
      </c>
      <c r="K16" s="98">
        <v>1.4159722222222222</v>
      </c>
      <c r="L16" s="98">
        <v>1.372222222222222</v>
      </c>
      <c r="M16" s="98">
        <f t="shared" ref="M16" si="17">SUM(K16:L16)</f>
        <v>2.7881944444444442</v>
      </c>
      <c r="N16" s="120">
        <f t="shared" ref="N16" si="18">($O$1-M16)/$O$1</f>
        <v>0.98472222222222217</v>
      </c>
      <c r="O16" s="1"/>
    </row>
    <row r="17" spans="1:15" s="26" customFormat="1" ht="12.75" x14ac:dyDescent="0.2">
      <c r="A17" s="8">
        <v>11</v>
      </c>
      <c r="B17" s="11" t="s">
        <v>11</v>
      </c>
      <c r="C17" s="98">
        <v>0.31041666666666667</v>
      </c>
      <c r="D17" s="98">
        <v>3.6111111111111115E-2</v>
      </c>
      <c r="E17" s="98">
        <f t="shared" si="10"/>
        <v>0.34652777777777777</v>
      </c>
      <c r="F17" s="120">
        <f t="shared" si="5"/>
        <v>0.99810121765601223</v>
      </c>
      <c r="G17" s="98">
        <v>3.900694444444444</v>
      </c>
      <c r="H17" s="98">
        <v>9.7222222222222224E-3</v>
      </c>
      <c r="I17" s="98">
        <f t="shared" ref="I17:I20" si="19">SUM(G17:H17)</f>
        <v>3.9104166666666664</v>
      </c>
      <c r="J17" s="120">
        <f t="shared" ref="J17:J20" si="20">($O$1-I17)/$O$1</f>
        <v>0.97857305936073058</v>
      </c>
      <c r="K17" s="98">
        <v>8.819444444444445E-2</v>
      </c>
      <c r="L17" s="98">
        <v>0.26597222222222222</v>
      </c>
      <c r="M17" s="98">
        <f t="shared" ref="M17:M20" si="21">SUM(K17:L17)</f>
        <v>0.35416666666666669</v>
      </c>
      <c r="N17" s="120">
        <f t="shared" ref="N17:N20" si="22">($O$1-M17)/$O$1</f>
        <v>0.99805936073059365</v>
      </c>
      <c r="O17" s="1"/>
    </row>
    <row r="18" spans="1:15" s="26" customFormat="1" ht="12.75" x14ac:dyDescent="0.2">
      <c r="A18" s="8">
        <v>12</v>
      </c>
      <c r="B18" s="11" t="s">
        <v>238</v>
      </c>
      <c r="C18" s="98">
        <v>1.5277777777777777E-2</v>
      </c>
      <c r="D18" s="98">
        <v>3.9583333333333331E-2</v>
      </c>
      <c r="E18" s="98">
        <f t="shared" si="10"/>
        <v>5.486111111111111E-2</v>
      </c>
      <c r="F18" s="120">
        <f t="shared" si="5"/>
        <v>0.99969939117199391</v>
      </c>
      <c r="G18" s="98">
        <v>3.1118055555555557</v>
      </c>
      <c r="H18" s="98">
        <v>0</v>
      </c>
      <c r="I18" s="98">
        <f t="shared" si="19"/>
        <v>3.1118055555555557</v>
      </c>
      <c r="J18" s="120">
        <f t="shared" si="20"/>
        <v>0.98294901065449014</v>
      </c>
      <c r="K18" s="98">
        <v>0</v>
      </c>
      <c r="L18" s="98">
        <v>7.6388888888888886E-3</v>
      </c>
      <c r="M18" s="98">
        <f t="shared" si="21"/>
        <v>7.6388888888888886E-3</v>
      </c>
      <c r="N18" s="120">
        <f t="shared" si="22"/>
        <v>0.99995814307458142</v>
      </c>
      <c r="O18" s="1"/>
    </row>
    <row r="19" spans="1:15" s="26" customFormat="1" ht="12.75" x14ac:dyDescent="0.2">
      <c r="A19" s="8">
        <v>13</v>
      </c>
      <c r="B19" s="11" t="s">
        <v>239</v>
      </c>
      <c r="C19" s="98">
        <v>0</v>
      </c>
      <c r="D19" s="98">
        <v>6.6666666666666666E-2</v>
      </c>
      <c r="E19" s="98">
        <f t="shared" si="10"/>
        <v>6.6666666666666666E-2</v>
      </c>
      <c r="F19" s="120">
        <f t="shared" si="5"/>
        <v>0.99963470319634706</v>
      </c>
      <c r="G19" s="98">
        <v>0.80833333333333335</v>
      </c>
      <c r="H19" s="98">
        <v>0.20347222222222222</v>
      </c>
      <c r="I19" s="98">
        <f t="shared" si="19"/>
        <v>1.0118055555555556</v>
      </c>
      <c r="J19" s="120">
        <f t="shared" si="20"/>
        <v>0.99445585996955865</v>
      </c>
      <c r="K19" s="98">
        <v>0</v>
      </c>
      <c r="L19" s="98">
        <v>1.0416666666666666E-2</v>
      </c>
      <c r="M19" s="98">
        <f t="shared" si="21"/>
        <v>1.0416666666666666E-2</v>
      </c>
      <c r="N19" s="120">
        <f t="shared" si="22"/>
        <v>0.99994292237442928</v>
      </c>
      <c r="O19" s="1"/>
    </row>
    <row r="20" spans="1:15" s="26" customFormat="1" ht="12.75" x14ac:dyDescent="0.2">
      <c r="A20" s="8">
        <v>14</v>
      </c>
      <c r="B20" s="11" t="s">
        <v>12</v>
      </c>
      <c r="C20" s="98">
        <v>1.3743055555555557</v>
      </c>
      <c r="D20" s="98">
        <v>0.87847222222222221</v>
      </c>
      <c r="E20" s="98">
        <f t="shared" si="10"/>
        <v>2.2527777777777778</v>
      </c>
      <c r="F20" s="120">
        <f t="shared" si="5"/>
        <v>0.98765601217656018</v>
      </c>
      <c r="G20" s="98">
        <v>7.344444444444445</v>
      </c>
      <c r="H20" s="98">
        <v>0.91875000000000007</v>
      </c>
      <c r="I20" s="98">
        <f t="shared" si="19"/>
        <v>8.2631944444444443</v>
      </c>
      <c r="J20" s="120">
        <f t="shared" si="20"/>
        <v>0.95472222222222214</v>
      </c>
      <c r="K20" s="98">
        <v>6.1513888888888886</v>
      </c>
      <c r="L20" s="98">
        <v>1.1805555555555555E-2</v>
      </c>
      <c r="M20" s="98">
        <f t="shared" si="21"/>
        <v>6.1631944444444438</v>
      </c>
      <c r="N20" s="120">
        <f t="shared" si="22"/>
        <v>0.96622907153729065</v>
      </c>
      <c r="O20" s="1"/>
    </row>
    <row r="21" spans="1:15" s="26" customFormat="1" ht="25.5" x14ac:dyDescent="0.2">
      <c r="A21" s="8">
        <v>15</v>
      </c>
      <c r="B21" s="11" t="s">
        <v>240</v>
      </c>
      <c r="C21" s="98">
        <v>0.53888888888888886</v>
      </c>
      <c r="D21" s="98">
        <v>2.4999999999999998E-2</v>
      </c>
      <c r="E21" s="98">
        <f t="shared" si="10"/>
        <v>0.56388888888888888</v>
      </c>
      <c r="F21" s="120">
        <f t="shared" si="5"/>
        <v>0.99691019786910195</v>
      </c>
      <c r="G21" s="98">
        <v>0.64861111111111114</v>
      </c>
      <c r="H21" s="98">
        <v>0.16041666666666668</v>
      </c>
      <c r="I21" s="98">
        <f t="shared" ref="I21:I25" si="23">SUM(G21:H21)</f>
        <v>0.80902777777777779</v>
      </c>
      <c r="J21" s="120">
        <f t="shared" ref="J21:J25" si="24">($O$1-I21)/$O$1</f>
        <v>0.99556697108066972</v>
      </c>
      <c r="K21" s="98">
        <v>0.53888888888888886</v>
      </c>
      <c r="L21" s="98">
        <v>2.4999999999999998E-2</v>
      </c>
      <c r="M21" s="98">
        <f t="shared" ref="M21:M25" si="25">SUM(K21:L21)</f>
        <v>0.56388888888888888</v>
      </c>
      <c r="N21" s="120">
        <f t="shared" ref="N21:N25" si="26">($O$1-M21)/$O$1</f>
        <v>0.99691019786910195</v>
      </c>
      <c r="O21" s="1"/>
    </row>
    <row r="22" spans="1:15" s="26" customFormat="1" ht="25.5" x14ac:dyDescent="0.2">
      <c r="A22" s="8">
        <v>16</v>
      </c>
      <c r="B22" s="11" t="s">
        <v>241</v>
      </c>
      <c r="C22" s="98">
        <v>0.25625000000000003</v>
      </c>
      <c r="D22" s="98">
        <v>0.18888888888888888</v>
      </c>
      <c r="E22" s="98">
        <f t="shared" si="10"/>
        <v>0.44513888888888892</v>
      </c>
      <c r="F22" s="120">
        <f t="shared" si="5"/>
        <v>0.99756088280060884</v>
      </c>
      <c r="G22" s="98">
        <v>0.82361111111111107</v>
      </c>
      <c r="H22" s="98">
        <v>0.16041666666666668</v>
      </c>
      <c r="I22" s="98">
        <f t="shared" si="23"/>
        <v>0.98402777777777772</v>
      </c>
      <c r="J22" s="120">
        <f t="shared" si="24"/>
        <v>0.99460806697108062</v>
      </c>
      <c r="K22" s="98">
        <v>0.25625000000000003</v>
      </c>
      <c r="L22" s="98">
        <v>0.18888888888888888</v>
      </c>
      <c r="M22" s="98">
        <f t="shared" si="25"/>
        <v>0.44513888888888892</v>
      </c>
      <c r="N22" s="120">
        <f t="shared" si="26"/>
        <v>0.99756088280060884</v>
      </c>
      <c r="O22" s="1"/>
    </row>
    <row r="23" spans="1:15" s="26" customFormat="1" ht="15" customHeight="1" x14ac:dyDescent="0.2">
      <c r="A23" s="8">
        <v>17</v>
      </c>
      <c r="B23" s="11" t="s">
        <v>201</v>
      </c>
      <c r="C23" s="98">
        <v>1.1347222222222222</v>
      </c>
      <c r="D23" s="98">
        <v>7.6388888888888895E-2</v>
      </c>
      <c r="E23" s="98">
        <f t="shared" si="10"/>
        <v>1.211111111111111</v>
      </c>
      <c r="F23" s="120">
        <f t="shared" si="5"/>
        <v>0.99336377473363779</v>
      </c>
      <c r="G23" s="98">
        <v>0.73958333333333337</v>
      </c>
      <c r="H23" s="98">
        <v>0.77916666666666667</v>
      </c>
      <c r="I23" s="98">
        <f t="shared" si="23"/>
        <v>1.51875</v>
      </c>
      <c r="J23" s="120">
        <f t="shared" si="24"/>
        <v>0.99167808219178077</v>
      </c>
      <c r="K23" s="98">
        <v>1.1347222222222222</v>
      </c>
      <c r="L23" s="98">
        <v>7.6388888888888895E-2</v>
      </c>
      <c r="M23" s="98">
        <f t="shared" si="25"/>
        <v>1.211111111111111</v>
      </c>
      <c r="N23" s="120">
        <f t="shared" si="26"/>
        <v>0.99336377473363779</v>
      </c>
      <c r="O23" s="1"/>
    </row>
    <row r="24" spans="1:15" s="26" customFormat="1" ht="15" customHeight="1" x14ac:dyDescent="0.2">
      <c r="A24" s="8">
        <v>18</v>
      </c>
      <c r="B24" s="11" t="s">
        <v>202</v>
      </c>
      <c r="C24" s="98">
        <v>1.1208333333333333</v>
      </c>
      <c r="D24" s="98">
        <v>0.14583333333333334</v>
      </c>
      <c r="E24" s="98">
        <f t="shared" si="10"/>
        <v>1.2666666666666666</v>
      </c>
      <c r="F24" s="120">
        <f t="shared" si="5"/>
        <v>0.99305936073059353</v>
      </c>
      <c r="G24" s="98">
        <v>1.0284722222222222</v>
      </c>
      <c r="H24" s="98">
        <v>8.4722222222222213E-2</v>
      </c>
      <c r="I24" s="98">
        <f t="shared" si="23"/>
        <v>1.1131944444444444</v>
      </c>
      <c r="J24" s="120">
        <f t="shared" si="24"/>
        <v>0.99390030441400301</v>
      </c>
      <c r="K24" s="98">
        <v>1.1208333333333333</v>
      </c>
      <c r="L24" s="98">
        <v>0.14583333333333334</v>
      </c>
      <c r="M24" s="98">
        <f t="shared" si="25"/>
        <v>1.2666666666666666</v>
      </c>
      <c r="N24" s="120">
        <f t="shared" si="26"/>
        <v>0.99305936073059353</v>
      </c>
      <c r="O24" s="1"/>
    </row>
    <row r="25" spans="1:15" s="26" customFormat="1" ht="15" customHeight="1" x14ac:dyDescent="0.2">
      <c r="A25" s="8">
        <v>19</v>
      </c>
      <c r="B25" s="11" t="s">
        <v>21</v>
      </c>
      <c r="C25" s="98">
        <v>0.31736111111111115</v>
      </c>
      <c r="D25" s="98" t="s">
        <v>315</v>
      </c>
      <c r="E25" s="98">
        <f t="shared" si="10"/>
        <v>0.31736111111111115</v>
      </c>
      <c r="F25" s="120">
        <f t="shared" si="5"/>
        <v>0.99826103500761043</v>
      </c>
      <c r="G25" s="98"/>
      <c r="H25" s="98">
        <v>2.6388888888888889E-2</v>
      </c>
      <c r="I25" s="98">
        <f t="shared" si="23"/>
        <v>2.6388888888888889E-2</v>
      </c>
      <c r="J25" s="120">
        <f t="shared" si="24"/>
        <v>0.99985540334855394</v>
      </c>
      <c r="K25" s="98">
        <v>0.31736111111111115</v>
      </c>
      <c r="L25" s="98"/>
      <c r="M25" s="98">
        <f t="shared" si="25"/>
        <v>0.31736111111111115</v>
      </c>
      <c r="N25" s="120">
        <f t="shared" si="26"/>
        <v>0.99826103500761043</v>
      </c>
      <c r="O25" s="1"/>
    </row>
    <row r="26" spans="1:15" s="26" customFormat="1" ht="15" customHeight="1" x14ac:dyDescent="0.2">
      <c r="A26" s="8">
        <v>20</v>
      </c>
      <c r="B26" s="125" t="s">
        <v>22</v>
      </c>
      <c r="C26" s="98"/>
      <c r="D26" s="98"/>
      <c r="E26" s="98">
        <f t="shared" si="10"/>
        <v>0</v>
      </c>
      <c r="F26" s="120">
        <f t="shared" si="5"/>
        <v>1</v>
      </c>
      <c r="G26" s="98"/>
      <c r="H26" s="98"/>
      <c r="I26" s="98">
        <f t="shared" ref="I26" si="27">SUM(G26:H26)</f>
        <v>0</v>
      </c>
      <c r="J26" s="120">
        <f t="shared" ref="J26" si="28">($O$1-I26)/$O$1</f>
        <v>1</v>
      </c>
      <c r="K26" s="98"/>
      <c r="L26" s="98"/>
      <c r="M26" s="98">
        <f t="shared" ref="M26" si="29">SUM(K26:L26)</f>
        <v>0</v>
      </c>
      <c r="N26" s="120">
        <f t="shared" ref="N26" si="30">($O$1-M26)/$O$1</f>
        <v>1</v>
      </c>
      <c r="O26" s="1"/>
    </row>
    <row r="27" spans="1:15" s="26" customFormat="1" ht="15" customHeight="1" x14ac:dyDescent="0.2">
      <c r="A27" s="8">
        <v>21</v>
      </c>
      <c r="B27" s="11" t="s">
        <v>17</v>
      </c>
      <c r="C27" s="98">
        <v>0</v>
      </c>
      <c r="D27" s="98">
        <v>0.54236111111111107</v>
      </c>
      <c r="E27" s="98">
        <f t="shared" si="10"/>
        <v>0.54236111111111107</v>
      </c>
      <c r="F27" s="120">
        <f t="shared" si="5"/>
        <v>0.99702815829528157</v>
      </c>
      <c r="G27" s="98">
        <v>0.50138888888888888</v>
      </c>
      <c r="H27" s="98">
        <v>6.2499999999999995E-3</v>
      </c>
      <c r="I27" s="98">
        <f t="shared" ref="I27:I32" si="31">SUM(G27:H27)</f>
        <v>0.50763888888888886</v>
      </c>
      <c r="J27" s="120">
        <f t="shared" ref="J27:J32" si="32">($O$1-I27)/$O$1</f>
        <v>0.99721841704718417</v>
      </c>
      <c r="K27" s="98">
        <v>0.11180555555555556</v>
      </c>
      <c r="L27" s="98">
        <v>7.9861111111111105E-2</v>
      </c>
      <c r="M27" s="98">
        <f t="shared" ref="M27:M32" si="33">SUM(K27:L27)</f>
        <v>0.19166666666666665</v>
      </c>
      <c r="N27" s="120">
        <f t="shared" ref="N27:N32" si="34">($O$1-M27)/$O$1</f>
        <v>0.99894977168949772</v>
      </c>
      <c r="O27" s="1"/>
    </row>
    <row r="28" spans="1:15" s="26" customFormat="1" ht="15" customHeight="1" x14ac:dyDescent="0.2">
      <c r="A28" s="8">
        <v>22</v>
      </c>
      <c r="B28" s="11" t="s">
        <v>18</v>
      </c>
      <c r="C28" s="98">
        <v>5.8055555555555554</v>
      </c>
      <c r="D28" s="98">
        <v>2.2604166666666665</v>
      </c>
      <c r="E28" s="98">
        <f t="shared" si="10"/>
        <v>8.0659722222222214</v>
      </c>
      <c r="F28" s="120">
        <f t="shared" si="5"/>
        <v>0.95580289193302892</v>
      </c>
      <c r="G28" s="98">
        <v>0.76874999999999993</v>
      </c>
      <c r="H28" s="98">
        <v>9.7222222222222224E-3</v>
      </c>
      <c r="I28" s="98">
        <f t="shared" si="31"/>
        <v>0.77847222222222212</v>
      </c>
      <c r="J28" s="120">
        <f t="shared" si="32"/>
        <v>0.99573439878234393</v>
      </c>
      <c r="K28" s="98">
        <v>9.4444444444444442E-2</v>
      </c>
      <c r="L28" s="98">
        <v>0.11944444444444445</v>
      </c>
      <c r="M28" s="98">
        <f t="shared" si="33"/>
        <v>0.21388888888888891</v>
      </c>
      <c r="N28" s="120">
        <f t="shared" si="34"/>
        <v>0.99882800608827993</v>
      </c>
      <c r="O28" s="1"/>
    </row>
    <row r="29" spans="1:15" s="26" customFormat="1" ht="15" customHeight="1" x14ac:dyDescent="0.2">
      <c r="A29" s="8">
        <v>23</v>
      </c>
      <c r="B29" s="11" t="s">
        <v>15</v>
      </c>
      <c r="C29" s="98">
        <v>1.675</v>
      </c>
      <c r="D29" s="98">
        <v>0.21111111111111111</v>
      </c>
      <c r="E29" s="98">
        <f t="shared" si="10"/>
        <v>1.8861111111111111</v>
      </c>
      <c r="F29" s="120">
        <f t="shared" si="5"/>
        <v>0.98966514459665145</v>
      </c>
      <c r="G29" s="98">
        <v>0.51111111111111118</v>
      </c>
      <c r="H29" s="98">
        <v>6.2499999999999995E-3</v>
      </c>
      <c r="I29" s="98">
        <f t="shared" si="31"/>
        <v>0.51736111111111116</v>
      </c>
      <c r="J29" s="120">
        <f t="shared" si="32"/>
        <v>0.9971651445966514</v>
      </c>
      <c r="K29" s="98">
        <v>0</v>
      </c>
      <c r="L29" s="98">
        <v>0.11458333333333333</v>
      </c>
      <c r="M29" s="98">
        <f t="shared" si="33"/>
        <v>0.11458333333333333</v>
      </c>
      <c r="N29" s="120">
        <f t="shared" si="34"/>
        <v>0.99937214611872138</v>
      </c>
      <c r="O29" s="1"/>
    </row>
    <row r="30" spans="1:15" s="26" customFormat="1" ht="15" customHeight="1" x14ac:dyDescent="0.2">
      <c r="A30" s="8">
        <v>24</v>
      </c>
      <c r="B30" s="11" t="s">
        <v>19</v>
      </c>
      <c r="C30" s="98"/>
      <c r="D30" s="98">
        <v>0.13055555555555556</v>
      </c>
      <c r="E30" s="98">
        <f t="shared" si="10"/>
        <v>0.13055555555555556</v>
      </c>
      <c r="F30" s="120">
        <f t="shared" si="5"/>
        <v>0.99928462709284627</v>
      </c>
      <c r="G30" s="98">
        <v>0.41805555555555557</v>
      </c>
      <c r="H30" s="98">
        <v>1.3888888888888888E-2</v>
      </c>
      <c r="I30" s="98">
        <f t="shared" si="31"/>
        <v>0.43194444444444446</v>
      </c>
      <c r="J30" s="120">
        <f t="shared" si="32"/>
        <v>0.99763318112633181</v>
      </c>
      <c r="K30" s="98">
        <v>1.1916666666666667</v>
      </c>
      <c r="L30" s="98">
        <v>8.5416666666666655E-2</v>
      </c>
      <c r="M30" s="98">
        <f t="shared" si="33"/>
        <v>1.2770833333333333</v>
      </c>
      <c r="N30" s="120">
        <f t="shared" si="34"/>
        <v>0.99300228310502281</v>
      </c>
      <c r="O30" s="1"/>
    </row>
    <row r="31" spans="1:15" s="26" customFormat="1" ht="15" customHeight="1" x14ac:dyDescent="0.2">
      <c r="A31" s="8">
        <v>25</v>
      </c>
      <c r="B31" s="11" t="s">
        <v>16</v>
      </c>
      <c r="C31" s="98">
        <v>0.61250000000000004</v>
      </c>
      <c r="D31" s="98">
        <v>0.30069444444444443</v>
      </c>
      <c r="E31" s="98">
        <f t="shared" si="10"/>
        <v>0.91319444444444442</v>
      </c>
      <c r="F31" s="120">
        <f t="shared" si="5"/>
        <v>0.99499619482496193</v>
      </c>
      <c r="G31" s="98">
        <v>1.6465277777777778</v>
      </c>
      <c r="H31" s="98">
        <v>8.3333333333333332E-3</v>
      </c>
      <c r="I31" s="98">
        <f t="shared" si="31"/>
        <v>1.6548611111111111</v>
      </c>
      <c r="J31" s="120">
        <f t="shared" si="32"/>
        <v>0.99093226788432276</v>
      </c>
      <c r="K31" s="98">
        <v>1.2743055555555556</v>
      </c>
      <c r="L31" s="98">
        <v>0.17847222222222223</v>
      </c>
      <c r="M31" s="98">
        <f t="shared" si="33"/>
        <v>1.4527777777777777</v>
      </c>
      <c r="N31" s="120">
        <f t="shared" si="34"/>
        <v>0.99203957382039576</v>
      </c>
      <c r="O31" s="1"/>
    </row>
    <row r="32" spans="1:15" s="26" customFormat="1" ht="12.75" x14ac:dyDescent="0.2">
      <c r="A32" s="8">
        <v>26</v>
      </c>
      <c r="B32" s="11" t="s">
        <v>13</v>
      </c>
      <c r="C32" s="98">
        <v>0.68333333333333324</v>
      </c>
      <c r="D32" s="98">
        <v>0</v>
      </c>
      <c r="E32" s="98">
        <f t="shared" si="10"/>
        <v>0.68333333333333324</v>
      </c>
      <c r="F32" s="120">
        <f t="shared" si="5"/>
        <v>0.99625570776255701</v>
      </c>
      <c r="G32" s="98">
        <v>0.71597222222222223</v>
      </c>
      <c r="H32" s="98">
        <v>1.3888888888888888E-2</v>
      </c>
      <c r="I32" s="98">
        <f t="shared" si="31"/>
        <v>0.72986111111111107</v>
      </c>
      <c r="J32" s="120">
        <f t="shared" si="32"/>
        <v>0.99600076103500756</v>
      </c>
      <c r="K32" s="98">
        <v>0.33263888888888887</v>
      </c>
      <c r="L32" s="98">
        <v>2.0833333333333333E-3</v>
      </c>
      <c r="M32" s="98">
        <f t="shared" si="33"/>
        <v>0.3347222222222222</v>
      </c>
      <c r="N32" s="120">
        <f t="shared" si="34"/>
        <v>0.99816590563165908</v>
      </c>
      <c r="O32" s="1"/>
    </row>
    <row r="33" spans="1:15" s="26" customFormat="1" ht="15" customHeight="1" x14ac:dyDescent="0.2">
      <c r="A33" s="8">
        <v>27</v>
      </c>
      <c r="B33" s="125" t="s">
        <v>444</v>
      </c>
      <c r="C33" s="98"/>
      <c r="D33" s="98"/>
      <c r="E33" s="98">
        <f t="shared" si="10"/>
        <v>0</v>
      </c>
      <c r="F33" s="120">
        <f t="shared" si="5"/>
        <v>1</v>
      </c>
      <c r="G33" s="98"/>
      <c r="H33" s="98"/>
      <c r="I33" s="98">
        <f t="shared" ref="I33:I36" si="35">SUM(G33:H33)</f>
        <v>0</v>
      </c>
      <c r="J33" s="120">
        <f t="shared" ref="J33:J36" si="36">($O$1-I33)/$O$1</f>
        <v>1</v>
      </c>
      <c r="K33" s="98"/>
      <c r="L33" s="98"/>
      <c r="M33" s="98">
        <f t="shared" ref="M33:M36" si="37">SUM(K33:L33)</f>
        <v>0</v>
      </c>
      <c r="N33" s="120">
        <f t="shared" ref="N33:N36" si="38">($O$1-M33)/$O$1</f>
        <v>1</v>
      </c>
      <c r="O33" s="1"/>
    </row>
    <row r="34" spans="1:15" s="26" customFormat="1" ht="12.75" customHeight="1" x14ac:dyDescent="0.2">
      <c r="A34" s="8">
        <v>28</v>
      </c>
      <c r="B34" s="18" t="s">
        <v>14</v>
      </c>
      <c r="C34" s="98">
        <v>0.44513888888888892</v>
      </c>
      <c r="D34" s="98">
        <v>0.32361111111111113</v>
      </c>
      <c r="E34" s="98">
        <f t="shared" si="10"/>
        <v>0.76875000000000004</v>
      </c>
      <c r="F34" s="120">
        <f t="shared" si="5"/>
        <v>0.9957876712328767</v>
      </c>
      <c r="G34" s="180">
        <v>0.8125</v>
      </c>
      <c r="H34" s="180">
        <v>0.3979166666666667</v>
      </c>
      <c r="I34" s="98">
        <f t="shared" si="35"/>
        <v>1.2104166666666667</v>
      </c>
      <c r="J34" s="120">
        <f t="shared" si="36"/>
        <v>0.99336757990867575</v>
      </c>
      <c r="K34" s="179" t="s">
        <v>583</v>
      </c>
      <c r="L34" s="180">
        <v>0.32361111111111113</v>
      </c>
      <c r="M34" s="98">
        <f t="shared" si="37"/>
        <v>0.32361111111111113</v>
      </c>
      <c r="N34" s="120">
        <f t="shared" si="38"/>
        <v>0.99822678843226786</v>
      </c>
      <c r="O34" s="1"/>
    </row>
    <row r="35" spans="1:15" s="26" customFormat="1" ht="15" customHeight="1" x14ac:dyDescent="0.2">
      <c r="A35" s="8">
        <v>29</v>
      </c>
      <c r="B35" s="18" t="s">
        <v>20</v>
      </c>
      <c r="C35" s="98">
        <v>11.214583333333332</v>
      </c>
      <c r="D35" s="98">
        <v>1.5666666666666667</v>
      </c>
      <c r="E35" s="98">
        <f t="shared" si="10"/>
        <v>12.781249999999998</v>
      </c>
      <c r="F35" s="120">
        <f t="shared" si="5"/>
        <v>0.92996575342465748</v>
      </c>
      <c r="G35" s="180">
        <v>0.52638888888888891</v>
      </c>
      <c r="H35" s="181">
        <v>2.8249999999999997</v>
      </c>
      <c r="I35" s="98">
        <f t="shared" si="35"/>
        <v>3.3513888888888888</v>
      </c>
      <c r="J35" s="120">
        <f t="shared" si="36"/>
        <v>0.98163622526636218</v>
      </c>
      <c r="K35" s="179" t="s">
        <v>584</v>
      </c>
      <c r="L35" s="181">
        <v>1.5666666666666667</v>
      </c>
      <c r="M35" s="98">
        <f t="shared" si="37"/>
        <v>1.5666666666666667</v>
      </c>
      <c r="N35" s="120">
        <f t="shared" si="38"/>
        <v>0.99141552511415532</v>
      </c>
      <c r="O35" s="1"/>
    </row>
    <row r="36" spans="1:15" s="26" customFormat="1" ht="15" customHeight="1" x14ac:dyDescent="0.2">
      <c r="A36" s="8">
        <v>30</v>
      </c>
      <c r="B36" s="11" t="s">
        <v>162</v>
      </c>
      <c r="C36" s="98"/>
      <c r="D36" s="98">
        <v>0.4236111111111111</v>
      </c>
      <c r="E36" s="98">
        <f t="shared" si="10"/>
        <v>0.4236111111111111</v>
      </c>
      <c r="F36" s="120">
        <f t="shared" si="5"/>
        <v>0.99767884322678846</v>
      </c>
      <c r="G36" s="180">
        <v>0.33333333333333331</v>
      </c>
      <c r="H36" s="179"/>
      <c r="I36" s="98">
        <f t="shared" si="35"/>
        <v>0.33333333333333331</v>
      </c>
      <c r="J36" s="120">
        <f t="shared" si="36"/>
        <v>0.99817351598173509</v>
      </c>
      <c r="K36" s="179"/>
      <c r="L36" s="180">
        <v>0.4236111111111111</v>
      </c>
      <c r="M36" s="98">
        <f t="shared" si="37"/>
        <v>0.4236111111111111</v>
      </c>
      <c r="N36" s="120">
        <f t="shared" si="38"/>
        <v>0.99767884322678846</v>
      </c>
      <c r="O36" s="1"/>
    </row>
    <row r="37" spans="1:15" s="26" customFormat="1" ht="12.75" x14ac:dyDescent="0.2">
      <c r="A37" s="2"/>
      <c r="B37" s="125"/>
      <c r="C37" s="10"/>
      <c r="D37" s="10"/>
      <c r="E37" s="10"/>
      <c r="F37" s="12"/>
      <c r="G37" s="10"/>
      <c r="H37" s="10"/>
      <c r="I37" s="10"/>
      <c r="J37" s="12"/>
      <c r="K37" s="10"/>
      <c r="L37" s="10"/>
      <c r="M37" s="10"/>
      <c r="N37" s="12"/>
      <c r="O37" s="1"/>
    </row>
    <row r="38" spans="1:15" s="26" customFormat="1" ht="12.75" x14ac:dyDescent="0.2">
      <c r="B38" s="126"/>
      <c r="C38" s="24"/>
      <c r="D38" s="24"/>
      <c r="E38" s="24"/>
      <c r="F38" s="30"/>
      <c r="G38" s="24"/>
      <c r="H38" s="24"/>
      <c r="I38" s="24"/>
      <c r="J38" s="30"/>
      <c r="K38" s="24"/>
      <c r="L38" s="24"/>
      <c r="M38" s="24"/>
      <c r="N38" s="30"/>
      <c r="O38" s="25"/>
    </row>
    <row r="39" spans="1:15" x14ac:dyDescent="0.2">
      <c r="C39" s="39"/>
      <c r="D39" s="39"/>
      <c r="E39" s="39"/>
      <c r="F39" s="37"/>
      <c r="I39" s="39"/>
      <c r="J39" s="37"/>
      <c r="K39" s="39"/>
      <c r="L39" s="39"/>
      <c r="M39" s="39"/>
      <c r="N39" s="37"/>
    </row>
    <row r="40" spans="1:15" x14ac:dyDescent="0.2">
      <c r="C40" s="39"/>
      <c r="D40" s="39"/>
      <c r="E40" s="39"/>
      <c r="F40" s="37"/>
      <c r="I40" s="39"/>
      <c r="J40" s="37"/>
      <c r="K40" s="39"/>
      <c r="L40" s="39"/>
      <c r="M40" s="39"/>
      <c r="N40" s="37"/>
    </row>
    <row r="41" spans="1:15" x14ac:dyDescent="0.2">
      <c r="C41" s="39"/>
      <c r="D41" s="39"/>
      <c r="E41" s="39"/>
      <c r="F41" s="37"/>
      <c r="I41" s="39"/>
      <c r="J41" s="37"/>
      <c r="K41" s="39"/>
      <c r="L41" s="39"/>
      <c r="M41" s="39"/>
      <c r="N41" s="37"/>
    </row>
    <row r="42" spans="1:15" x14ac:dyDescent="0.2">
      <c r="C42" s="39"/>
      <c r="D42" s="39"/>
      <c r="E42" s="39"/>
      <c r="F42" s="37"/>
      <c r="I42" s="39"/>
      <c r="J42" s="37"/>
      <c r="K42" s="39"/>
      <c r="L42" s="39"/>
      <c r="M42" s="39"/>
      <c r="N42" s="37"/>
    </row>
    <row r="43" spans="1:15" x14ac:dyDescent="0.2">
      <c r="C43" s="39"/>
      <c r="D43" s="39"/>
      <c r="E43" s="39"/>
      <c r="F43" s="37"/>
      <c r="I43" s="39"/>
      <c r="J43" s="37"/>
      <c r="K43" s="39"/>
      <c r="L43" s="39"/>
      <c r="M43" s="39"/>
      <c r="N43" s="37"/>
    </row>
    <row r="44" spans="1:15" x14ac:dyDescent="0.2">
      <c r="C44" s="39"/>
      <c r="D44" s="39"/>
      <c r="E44" s="27"/>
      <c r="F44" s="37"/>
      <c r="I44" s="27"/>
      <c r="K44" s="39"/>
      <c r="L44" s="39"/>
    </row>
    <row r="45" spans="1:15" x14ac:dyDescent="0.2">
      <c r="C45" s="39"/>
      <c r="D45" s="39"/>
      <c r="E45" s="27"/>
      <c r="F45" s="37"/>
      <c r="I45" s="27"/>
      <c r="K45" s="39"/>
      <c r="L45" s="39"/>
    </row>
    <row r="46" spans="1:15" x14ac:dyDescent="0.2">
      <c r="C46" s="39"/>
      <c r="D46" s="39"/>
      <c r="E46" s="27"/>
      <c r="F46" s="37"/>
      <c r="I46" s="27"/>
      <c r="K46" s="39"/>
      <c r="L46" s="39"/>
    </row>
    <row r="47" spans="1:15" x14ac:dyDescent="0.2">
      <c r="C47" s="39"/>
      <c r="D47" s="39"/>
      <c r="E47" s="27"/>
      <c r="F47" s="37"/>
      <c r="I47" s="27"/>
      <c r="K47" s="39"/>
      <c r="L47" s="39"/>
    </row>
    <row r="48" spans="1:15" x14ac:dyDescent="0.2">
      <c r="C48" s="39"/>
      <c r="D48" s="39"/>
      <c r="E48" s="27"/>
      <c r="F48" s="37"/>
      <c r="I48" s="27"/>
      <c r="K48" s="39"/>
      <c r="L48" s="39"/>
    </row>
    <row r="49" spans="3:12" x14ac:dyDescent="0.2">
      <c r="C49" s="39"/>
      <c r="D49" s="39"/>
      <c r="E49" s="27"/>
      <c r="F49" s="37"/>
      <c r="I49" s="27"/>
      <c r="K49" s="39"/>
      <c r="L49" s="39"/>
    </row>
    <row r="50" spans="3:12" x14ac:dyDescent="0.2">
      <c r="C50" s="39"/>
      <c r="D50" s="39"/>
      <c r="E50" s="27"/>
      <c r="F50" s="37"/>
      <c r="I50" s="27"/>
      <c r="K50" s="39"/>
      <c r="L50" s="39"/>
    </row>
    <row r="51" spans="3:12" x14ac:dyDescent="0.2">
      <c r="C51" s="39"/>
      <c r="D51" s="39"/>
      <c r="E51" s="27"/>
      <c r="F51" s="37"/>
      <c r="I51" s="27"/>
      <c r="K51" s="39"/>
      <c r="L51" s="39"/>
    </row>
    <row r="52" spans="3:12" x14ac:dyDescent="0.2">
      <c r="C52" s="39"/>
      <c r="D52" s="39"/>
      <c r="E52" s="27"/>
      <c r="F52" s="37"/>
      <c r="I52" s="27"/>
      <c r="K52" s="39"/>
      <c r="L52" s="39"/>
    </row>
    <row r="53" spans="3:12" x14ac:dyDescent="0.2">
      <c r="C53" s="39"/>
      <c r="D53" s="39"/>
      <c r="E53" s="27"/>
      <c r="F53" s="37"/>
      <c r="I53" s="27"/>
      <c r="K53" s="39"/>
      <c r="L53" s="39"/>
    </row>
    <row r="54" spans="3:12" x14ac:dyDescent="0.2">
      <c r="C54" s="39"/>
      <c r="D54" s="39"/>
      <c r="E54" s="27"/>
      <c r="F54" s="37"/>
      <c r="I54" s="27"/>
      <c r="K54" s="39"/>
      <c r="L54" s="39"/>
    </row>
    <row r="55" spans="3:12" x14ac:dyDescent="0.2">
      <c r="C55" s="39"/>
      <c r="D55" s="39"/>
      <c r="E55" s="27"/>
      <c r="F55" s="37"/>
      <c r="I55" s="27"/>
      <c r="K55" s="39"/>
      <c r="L55" s="39"/>
    </row>
    <row r="56" spans="3:12" x14ac:dyDescent="0.2">
      <c r="C56" s="39"/>
      <c r="D56" s="39"/>
      <c r="E56" s="27"/>
      <c r="F56" s="37"/>
      <c r="I56" s="27"/>
      <c r="K56" s="39"/>
      <c r="L56" s="39"/>
    </row>
    <row r="57" spans="3:12" x14ac:dyDescent="0.2">
      <c r="C57" s="39"/>
      <c r="D57" s="39"/>
      <c r="E57" s="27"/>
      <c r="F57" s="37"/>
      <c r="I57" s="27"/>
      <c r="K57" s="39"/>
      <c r="L57" s="39"/>
    </row>
    <row r="58" spans="3:12" x14ac:dyDescent="0.2">
      <c r="C58" s="39"/>
      <c r="D58" s="39"/>
      <c r="E58" s="27"/>
      <c r="F58" s="37"/>
      <c r="I58" s="27"/>
      <c r="K58" s="39"/>
      <c r="L58" s="39"/>
    </row>
    <row r="59" spans="3:12" x14ac:dyDescent="0.2">
      <c r="C59" s="39"/>
      <c r="D59" s="39"/>
      <c r="E59" s="27"/>
      <c r="F59" s="37"/>
      <c r="I59" s="27"/>
      <c r="K59" s="39"/>
      <c r="L59" s="39"/>
    </row>
    <row r="60" spans="3:12" x14ac:dyDescent="0.2">
      <c r="C60" s="39"/>
      <c r="D60" s="39"/>
      <c r="E60" s="27"/>
      <c r="F60" s="37"/>
      <c r="I60" s="27"/>
      <c r="K60" s="39"/>
      <c r="L60" s="39"/>
    </row>
    <row r="61" spans="3:12" x14ac:dyDescent="0.2">
      <c r="C61" s="39"/>
      <c r="D61" s="39"/>
      <c r="E61" s="27"/>
      <c r="F61" s="37"/>
      <c r="I61" s="27"/>
      <c r="K61" s="39"/>
      <c r="L61" s="39"/>
    </row>
    <row r="62" spans="3:12" x14ac:dyDescent="0.2">
      <c r="C62" s="39"/>
      <c r="D62" s="39"/>
      <c r="E62" s="27"/>
      <c r="F62" s="37"/>
      <c r="I62" s="27"/>
      <c r="K62" s="39"/>
      <c r="L62" s="39"/>
    </row>
    <row r="63" spans="3:12" x14ac:dyDescent="0.2">
      <c r="C63" s="39"/>
      <c r="D63" s="39"/>
      <c r="E63" s="27"/>
      <c r="F63" s="37"/>
      <c r="I63" s="27"/>
      <c r="K63" s="39"/>
      <c r="L63" s="39"/>
    </row>
    <row r="64" spans="3:12" x14ac:dyDescent="0.2">
      <c r="C64" s="39"/>
      <c r="D64" s="39"/>
      <c r="E64" s="27"/>
      <c r="F64" s="37"/>
      <c r="I64" s="27"/>
      <c r="K64" s="39"/>
      <c r="L64" s="39"/>
    </row>
    <row r="65" spans="3:12" x14ac:dyDescent="0.2">
      <c r="C65" s="39"/>
      <c r="D65" s="39"/>
      <c r="E65" s="27"/>
      <c r="F65" s="37"/>
      <c r="I65" s="27"/>
      <c r="K65" s="39"/>
      <c r="L65" s="39"/>
    </row>
    <row r="66" spans="3:12" x14ac:dyDescent="0.2">
      <c r="C66" s="39"/>
      <c r="D66" s="39"/>
      <c r="E66" s="27"/>
      <c r="F66" s="37"/>
      <c r="I66" s="27"/>
      <c r="K66" s="39"/>
      <c r="L66" s="39"/>
    </row>
    <row r="67" spans="3:12" x14ac:dyDescent="0.2">
      <c r="C67" s="39"/>
      <c r="D67" s="39"/>
      <c r="E67" s="27"/>
      <c r="F67" s="37"/>
      <c r="I67" s="27"/>
      <c r="K67" s="39"/>
      <c r="L67" s="39"/>
    </row>
    <row r="68" spans="3:12" x14ac:dyDescent="0.2">
      <c r="C68" s="39"/>
      <c r="D68" s="39"/>
      <c r="E68" s="27"/>
      <c r="F68" s="37"/>
      <c r="I68" s="27"/>
      <c r="K68" s="39"/>
      <c r="L68" s="39"/>
    </row>
    <row r="69" spans="3:12" x14ac:dyDescent="0.2">
      <c r="C69" s="39"/>
      <c r="D69" s="39"/>
      <c r="E69" s="27"/>
      <c r="F69" s="37"/>
      <c r="I69" s="27"/>
      <c r="K69" s="39"/>
      <c r="L69" s="39"/>
    </row>
    <row r="70" spans="3:12" x14ac:dyDescent="0.2">
      <c r="C70" s="39"/>
      <c r="D70" s="39"/>
      <c r="E70" s="27"/>
      <c r="F70" s="37"/>
      <c r="I70" s="27"/>
      <c r="K70" s="39"/>
      <c r="L70" s="39"/>
    </row>
    <row r="71" spans="3:12" x14ac:dyDescent="0.2">
      <c r="C71" s="39"/>
      <c r="D71" s="39"/>
      <c r="E71" s="27"/>
      <c r="F71" s="37"/>
      <c r="I71" s="27"/>
      <c r="K71" s="39"/>
      <c r="L71" s="39"/>
    </row>
    <row r="72" spans="3:12" x14ac:dyDescent="0.2">
      <c r="C72" s="39"/>
      <c r="D72" s="39"/>
      <c r="E72" s="27"/>
      <c r="F72" s="37"/>
      <c r="I72" s="27"/>
      <c r="K72" s="39"/>
      <c r="L72" s="39"/>
    </row>
    <row r="73" spans="3:12" x14ac:dyDescent="0.2">
      <c r="C73" s="39"/>
      <c r="D73" s="39"/>
      <c r="E73" s="27"/>
      <c r="F73" s="37"/>
      <c r="I73" s="27"/>
      <c r="K73" s="39"/>
      <c r="L73" s="39"/>
    </row>
    <row r="74" spans="3:12" x14ac:dyDescent="0.2">
      <c r="C74" s="39"/>
      <c r="D74" s="39"/>
      <c r="E74" s="27"/>
      <c r="F74" s="37"/>
      <c r="I74" s="27"/>
      <c r="K74" s="39"/>
      <c r="L74" s="39"/>
    </row>
    <row r="75" spans="3:12" x14ac:dyDescent="0.2">
      <c r="C75" s="39"/>
      <c r="D75" s="39"/>
      <c r="E75" s="27"/>
      <c r="F75" s="37"/>
      <c r="I75" s="27"/>
      <c r="K75" s="39"/>
      <c r="L75" s="39"/>
    </row>
    <row r="76" spans="3:12" x14ac:dyDescent="0.2">
      <c r="C76" s="39"/>
      <c r="D76" s="39"/>
      <c r="E76" s="27"/>
      <c r="F76" s="37"/>
      <c r="I76" s="27"/>
      <c r="K76" s="39"/>
      <c r="L76" s="39"/>
    </row>
    <row r="77" spans="3:12" x14ac:dyDescent="0.2">
      <c r="C77" s="39"/>
      <c r="D77" s="39"/>
      <c r="E77" s="27"/>
      <c r="F77" s="37"/>
      <c r="I77" s="27"/>
      <c r="K77" s="39"/>
      <c r="L77" s="39"/>
    </row>
    <row r="78" spans="3:12" x14ac:dyDescent="0.2">
      <c r="C78" s="39"/>
      <c r="D78" s="39"/>
      <c r="E78" s="27"/>
      <c r="F78" s="37"/>
      <c r="I78" s="27"/>
      <c r="K78" s="39"/>
      <c r="L78" s="39"/>
    </row>
    <row r="79" spans="3:12" x14ac:dyDescent="0.2">
      <c r="C79" s="39"/>
      <c r="D79" s="39"/>
      <c r="E79" s="27"/>
      <c r="F79" s="37"/>
      <c r="I79" s="27"/>
      <c r="K79" s="39"/>
      <c r="L79" s="39"/>
    </row>
    <row r="80" spans="3:12" x14ac:dyDescent="0.2">
      <c r="C80" s="39"/>
      <c r="D80" s="39"/>
      <c r="E80" s="27"/>
      <c r="F80" s="37"/>
      <c r="I80" s="27"/>
      <c r="K80" s="39"/>
      <c r="L80" s="39"/>
    </row>
    <row r="81" spans="3:12" x14ac:dyDescent="0.2">
      <c r="C81" s="39"/>
      <c r="D81" s="39"/>
      <c r="E81" s="27"/>
      <c r="F81" s="37"/>
      <c r="I81" s="27"/>
      <c r="K81" s="39"/>
      <c r="L81" s="39"/>
    </row>
    <row r="82" spans="3:12" x14ac:dyDescent="0.2">
      <c r="C82" s="39"/>
      <c r="D82" s="39"/>
      <c r="E82" s="27"/>
      <c r="F82" s="37"/>
      <c r="I82" s="27"/>
      <c r="K82" s="39"/>
      <c r="L82" s="39"/>
    </row>
    <row r="83" spans="3:12" x14ac:dyDescent="0.2">
      <c r="C83" s="39"/>
      <c r="D83" s="39"/>
      <c r="E83" s="27"/>
      <c r="F83" s="37"/>
      <c r="I83" s="27"/>
      <c r="K83" s="39"/>
      <c r="L83" s="39"/>
    </row>
    <row r="84" spans="3:12" x14ac:dyDescent="0.2">
      <c r="C84" s="39"/>
      <c r="D84" s="39"/>
      <c r="E84" s="27"/>
      <c r="F84" s="37"/>
      <c r="I84" s="27"/>
      <c r="K84" s="39"/>
      <c r="L84" s="39"/>
    </row>
    <row r="85" spans="3:12" x14ac:dyDescent="0.2">
      <c r="C85" s="39"/>
      <c r="D85" s="39"/>
      <c r="E85" s="27"/>
      <c r="F85" s="37"/>
      <c r="I85" s="27"/>
      <c r="K85" s="39"/>
      <c r="L85" s="39"/>
    </row>
    <row r="86" spans="3:12" x14ac:dyDescent="0.2">
      <c r="C86" s="39"/>
      <c r="D86" s="39"/>
      <c r="E86" s="27"/>
      <c r="F86" s="37"/>
      <c r="I86" s="27"/>
      <c r="K86" s="39"/>
      <c r="L86" s="39"/>
    </row>
    <row r="87" spans="3:12" x14ac:dyDescent="0.2">
      <c r="C87" s="39"/>
      <c r="D87" s="39"/>
      <c r="E87" s="27"/>
      <c r="F87" s="37"/>
      <c r="I87" s="27"/>
      <c r="K87" s="39"/>
      <c r="L87" s="39"/>
    </row>
    <row r="88" spans="3:12" x14ac:dyDescent="0.2">
      <c r="C88" s="39"/>
      <c r="D88" s="39"/>
      <c r="E88" s="27"/>
      <c r="F88" s="37"/>
      <c r="I88" s="27"/>
      <c r="K88" s="39"/>
      <c r="L88" s="39"/>
    </row>
    <row r="89" spans="3:12" x14ac:dyDescent="0.2">
      <c r="C89" s="39"/>
      <c r="D89" s="39"/>
      <c r="E89" s="27"/>
      <c r="F89" s="37"/>
      <c r="I89" s="27"/>
      <c r="K89" s="39"/>
      <c r="L89" s="39"/>
    </row>
    <row r="90" spans="3:12" x14ac:dyDescent="0.2">
      <c r="C90" s="39"/>
      <c r="D90" s="39"/>
      <c r="E90" s="27"/>
      <c r="F90" s="37"/>
      <c r="I90" s="27"/>
      <c r="K90" s="39"/>
      <c r="L90" s="39"/>
    </row>
    <row r="91" spans="3:12" x14ac:dyDescent="0.2">
      <c r="C91" s="39"/>
      <c r="D91" s="39"/>
      <c r="E91" s="27"/>
      <c r="F91" s="37"/>
      <c r="I91" s="27"/>
      <c r="K91" s="39"/>
      <c r="L91" s="39"/>
    </row>
    <row r="92" spans="3:12" x14ac:dyDescent="0.2">
      <c r="C92" s="39"/>
      <c r="D92" s="39"/>
      <c r="E92" s="27"/>
      <c r="F92" s="37"/>
      <c r="I92" s="27"/>
      <c r="K92" s="39"/>
      <c r="L92" s="39"/>
    </row>
    <row r="93" spans="3:12" x14ac:dyDescent="0.2">
      <c r="C93" s="39"/>
      <c r="D93" s="39"/>
      <c r="E93" s="27"/>
      <c r="F93" s="37"/>
      <c r="I93" s="27"/>
      <c r="K93" s="39"/>
      <c r="L93" s="39"/>
    </row>
    <row r="94" spans="3:12" x14ac:dyDescent="0.2">
      <c r="C94" s="39"/>
      <c r="D94" s="39"/>
      <c r="E94" s="27"/>
      <c r="F94" s="37"/>
      <c r="I94" s="27"/>
      <c r="K94" s="39"/>
      <c r="L94" s="39"/>
    </row>
  </sheetData>
  <mergeCells count="6">
    <mergeCell ref="C4:F4"/>
    <mergeCell ref="G4:J4"/>
    <mergeCell ref="K4:N4"/>
    <mergeCell ref="A2:N2"/>
    <mergeCell ref="A3:E3"/>
    <mergeCell ref="A4:A5"/>
  </mergeCells>
  <phoneticPr fontId="19" type="noConversion"/>
  <printOptions horizontalCentered="1" gridLines="1"/>
  <pageMargins left="0.43307086614173229" right="0.35433070866141736" top="0.11811023622047245" bottom="0.39370078740157483" header="0.31496062992125984" footer="0.31496062992125984"/>
  <pageSetup paperSize="9" scale="73" firstPageNumber="0" orientation="landscape" horizontalDpi="300" verticalDpi="300" r:id="rId1"/>
  <headerFooter alignWithMargins="0">
    <oddFooter>&amp;CPage &amp;P of &amp;N</oddFooter>
  </headerFooter>
  <ignoredErrors>
    <ignoredError sqref="I37:J40 M37:N3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2"/>
  <sheetViews>
    <sheetView topLeftCell="A22" zoomScale="80" zoomScaleNormal="80" workbookViewId="0">
      <selection activeCell="B3" sqref="A3:XFD3"/>
    </sheetView>
  </sheetViews>
  <sheetFormatPr defaultColWidth="8.85546875" defaultRowHeight="12.75" x14ac:dyDescent="0.2"/>
  <cols>
    <col min="1" max="1" width="6.28515625" style="2" bestFit="1" customWidth="1"/>
    <col min="2" max="2" width="36.7109375" style="9" bestFit="1" customWidth="1"/>
    <col min="3" max="3" width="11.85546875" style="73" customWidth="1"/>
    <col min="4" max="4" width="11.42578125" style="73" customWidth="1"/>
    <col min="5" max="5" width="10.5703125" style="73" bestFit="1" customWidth="1"/>
    <col min="6" max="6" width="13.42578125" style="1" customWidth="1"/>
    <col min="7" max="7" width="14.28515625" style="73" bestFit="1" customWidth="1"/>
    <col min="8" max="8" width="13" style="73" bestFit="1" customWidth="1"/>
    <col min="9" max="9" width="13.7109375" style="73" bestFit="1" customWidth="1"/>
    <col min="10" max="10" width="12.140625" style="7" customWidth="1"/>
    <col min="11" max="11" width="14.28515625" style="10" bestFit="1" customWidth="1"/>
    <col min="12" max="12" width="12.42578125" style="73" customWidth="1"/>
    <col min="13" max="13" width="13.7109375" style="10" bestFit="1" customWidth="1"/>
    <col min="14" max="14" width="12.42578125" style="7" customWidth="1"/>
    <col min="15" max="15" width="35" style="13" customWidth="1"/>
    <col min="16" max="18" width="8.85546875" style="1" customWidth="1"/>
    <col min="19" max="16384" width="8.85546875" style="2"/>
  </cols>
  <sheetData>
    <row r="1" spans="1:18" ht="18" customHeight="1" x14ac:dyDescent="0.2">
      <c r="A1" s="19"/>
      <c r="B1" s="70" t="s">
        <v>222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223</v>
      </c>
      <c r="N1" s="71" t="s">
        <v>224</v>
      </c>
      <c r="O1" s="6">
        <v>182.5</v>
      </c>
    </row>
    <row r="2" spans="1:18" ht="12.75" customHeight="1" x14ac:dyDescent="0.2">
      <c r="A2" s="189" t="s">
        <v>0</v>
      </c>
      <c r="B2" s="190"/>
      <c r="C2" s="190"/>
      <c r="D2" s="190"/>
      <c r="E2" s="190"/>
      <c r="F2" s="199"/>
      <c r="G2" s="199"/>
      <c r="H2" s="199"/>
      <c r="I2" s="199"/>
      <c r="J2" s="199"/>
      <c r="K2" s="199"/>
      <c r="L2" s="199"/>
      <c r="M2" s="199"/>
      <c r="N2" s="199"/>
    </row>
    <row r="3" spans="1:18" s="66" customFormat="1" ht="48.75" customHeight="1" x14ac:dyDescent="0.2">
      <c r="A3" s="200" t="s">
        <v>225</v>
      </c>
      <c r="B3" s="63" t="s">
        <v>226</v>
      </c>
      <c r="C3" s="188" t="s">
        <v>422</v>
      </c>
      <c r="D3" s="188"/>
      <c r="E3" s="188"/>
      <c r="F3" s="188"/>
      <c r="G3" s="188" t="s">
        <v>423</v>
      </c>
      <c r="H3" s="188"/>
      <c r="I3" s="188"/>
      <c r="J3" s="188"/>
      <c r="K3" s="188" t="s">
        <v>424</v>
      </c>
      <c r="L3" s="188"/>
      <c r="M3" s="188"/>
      <c r="N3" s="188"/>
      <c r="O3" s="64"/>
      <c r="P3" s="65"/>
      <c r="Q3" s="65"/>
      <c r="R3" s="65"/>
    </row>
    <row r="4" spans="1:18" s="66" customFormat="1" ht="78.75" x14ac:dyDescent="0.2">
      <c r="A4" s="201"/>
      <c r="B4" s="67" t="s">
        <v>637</v>
      </c>
      <c r="C4" s="187" t="s">
        <v>227</v>
      </c>
      <c r="D4" s="187" t="s">
        <v>228</v>
      </c>
      <c r="E4" s="187" t="s">
        <v>229</v>
      </c>
      <c r="F4" s="187" t="s">
        <v>230</v>
      </c>
      <c r="G4" s="187" t="s">
        <v>227</v>
      </c>
      <c r="H4" s="187" t="s">
        <v>228</v>
      </c>
      <c r="I4" s="187" t="s">
        <v>229</v>
      </c>
      <c r="J4" s="187" t="s">
        <v>230</v>
      </c>
      <c r="K4" s="187" t="s">
        <v>227</v>
      </c>
      <c r="L4" s="187" t="s">
        <v>228</v>
      </c>
      <c r="M4" s="187" t="s">
        <v>229</v>
      </c>
      <c r="N4" s="187" t="s">
        <v>230</v>
      </c>
      <c r="O4" s="64"/>
      <c r="P4" s="65"/>
      <c r="Q4" s="65"/>
      <c r="R4" s="65"/>
    </row>
    <row r="5" spans="1:18" s="3" customFormat="1" ht="11.25" x14ac:dyDescent="0.2">
      <c r="A5" s="21">
        <v>1</v>
      </c>
      <c r="B5" s="21">
        <v>2</v>
      </c>
      <c r="C5" s="22">
        <v>3</v>
      </c>
      <c r="D5" s="23">
        <v>4</v>
      </c>
      <c r="E5" s="23">
        <v>5</v>
      </c>
      <c r="F5" s="23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  <c r="O5" s="5"/>
      <c r="P5" s="4"/>
      <c r="Q5" s="4"/>
      <c r="R5" s="4"/>
    </row>
    <row r="6" spans="1:18" s="14" customFormat="1" x14ac:dyDescent="0.2">
      <c r="A6" s="61">
        <v>1</v>
      </c>
      <c r="B6" s="16" t="s">
        <v>188</v>
      </c>
      <c r="C6" s="118"/>
      <c r="D6" s="118">
        <v>0.16458333333333333</v>
      </c>
      <c r="E6" s="119">
        <f t="shared" ref="E6:E51" si="0">SUM(C6:D6)</f>
        <v>0.16458333333333333</v>
      </c>
      <c r="F6" s="129">
        <f t="shared" ref="F6:F51" si="1">($O$1-E6)/$O$1</f>
        <v>0.99909817351598174</v>
      </c>
      <c r="G6" s="151">
        <v>1.2694444444444444</v>
      </c>
      <c r="H6" s="148">
        <v>14.47</v>
      </c>
      <c r="I6" s="119">
        <f t="shared" ref="I6:I8" si="2">SUM(G6:H6)</f>
        <v>15.739444444444445</v>
      </c>
      <c r="J6" s="129">
        <f t="shared" ref="J6:J8" si="3">($O$1-I6)/$O$1</f>
        <v>0.91375646879756467</v>
      </c>
      <c r="K6" s="150">
        <v>0.75069444444444444</v>
      </c>
      <c r="L6" s="151">
        <v>1.2986111111111112</v>
      </c>
      <c r="M6" s="119">
        <f t="shared" ref="M6:M8" si="4">SUM(K6:L6)</f>
        <v>2.0493055555555557</v>
      </c>
      <c r="N6" s="129">
        <f t="shared" ref="N6:N8" si="5">($O$1-M6)/$O$1</f>
        <v>0.98877092846270931</v>
      </c>
      <c r="O6" s="104"/>
    </row>
    <row r="7" spans="1:18" s="14" customFormat="1" x14ac:dyDescent="0.2">
      <c r="A7" s="61">
        <v>2</v>
      </c>
      <c r="B7" s="16" t="s">
        <v>556</v>
      </c>
      <c r="C7" s="155"/>
      <c r="D7" s="155"/>
      <c r="E7" s="119">
        <f t="shared" ref="E7:E8" si="6">SUM(C7:D7)</f>
        <v>0</v>
      </c>
      <c r="F7" s="129">
        <f t="shared" si="1"/>
        <v>1</v>
      </c>
      <c r="G7" s="156">
        <v>0.84375</v>
      </c>
      <c r="H7" s="155"/>
      <c r="I7" s="119">
        <f t="shared" si="2"/>
        <v>0.84375</v>
      </c>
      <c r="J7" s="129">
        <f t="shared" si="3"/>
        <v>0.99537671232876712</v>
      </c>
      <c r="K7" s="151">
        <v>1.2249999999999999</v>
      </c>
      <c r="L7" s="150">
        <v>1.3888888888888888E-2</v>
      </c>
      <c r="M7" s="119">
        <f t="shared" si="4"/>
        <v>1.2388888888888887</v>
      </c>
      <c r="N7" s="129">
        <f t="shared" si="5"/>
        <v>0.99321156773211572</v>
      </c>
      <c r="O7" s="104"/>
    </row>
    <row r="8" spans="1:18" s="14" customFormat="1" x14ac:dyDescent="0.2">
      <c r="A8" s="61">
        <v>3</v>
      </c>
      <c r="B8" s="16" t="s">
        <v>557</v>
      </c>
      <c r="C8" s="155"/>
      <c r="D8" s="155"/>
      <c r="E8" s="119">
        <f t="shared" si="6"/>
        <v>0</v>
      </c>
      <c r="F8" s="129">
        <f t="shared" si="1"/>
        <v>1</v>
      </c>
      <c r="G8" s="156">
        <v>0.3527777777777778</v>
      </c>
      <c r="H8" s="148"/>
      <c r="I8" s="119">
        <f t="shared" si="2"/>
        <v>0.3527777777777778</v>
      </c>
      <c r="J8" s="129">
        <f t="shared" si="3"/>
        <v>0.99806697108066966</v>
      </c>
      <c r="K8" s="151">
        <v>1.5888888888888888</v>
      </c>
      <c r="L8" s="150">
        <v>5.5555555555555552E-2</v>
      </c>
      <c r="M8" s="119">
        <f t="shared" si="4"/>
        <v>1.6444444444444444</v>
      </c>
      <c r="N8" s="129">
        <f t="shared" si="5"/>
        <v>0.99098934550989348</v>
      </c>
      <c r="O8" s="104"/>
    </row>
    <row r="9" spans="1:18" x14ac:dyDescent="0.2">
      <c r="A9" s="61">
        <v>4</v>
      </c>
      <c r="B9" s="9" t="s">
        <v>186</v>
      </c>
      <c r="C9" s="118">
        <v>0.16458333333333333</v>
      </c>
      <c r="D9" s="118">
        <v>0.83958333333333324</v>
      </c>
      <c r="E9" s="119">
        <f t="shared" si="0"/>
        <v>1.0041666666666667</v>
      </c>
      <c r="F9" s="129">
        <f t="shared" si="1"/>
        <v>0.99449771689497724</v>
      </c>
      <c r="G9" s="118"/>
      <c r="H9" s="118"/>
      <c r="I9" s="119"/>
      <c r="J9" s="129"/>
      <c r="K9" s="118"/>
      <c r="L9" s="118"/>
      <c r="M9" s="119"/>
      <c r="N9" s="129"/>
    </row>
    <row r="10" spans="1:18" x14ac:dyDescent="0.2">
      <c r="A10" s="61">
        <v>5</v>
      </c>
      <c r="B10" s="9" t="s">
        <v>445</v>
      </c>
      <c r="C10" s="118">
        <v>0.16458333333333333</v>
      </c>
      <c r="D10" s="118">
        <v>0.83958333333333324</v>
      </c>
      <c r="E10" s="119">
        <f t="shared" ref="E10" si="7">SUM(C10:D10)</f>
        <v>1.0041666666666667</v>
      </c>
      <c r="F10" s="129">
        <f t="shared" si="1"/>
        <v>0.99449771689497724</v>
      </c>
      <c r="G10" s="118">
        <v>0.11527777777777777</v>
      </c>
      <c r="H10" s="118">
        <v>0.28055555555555556</v>
      </c>
      <c r="I10" s="119">
        <f t="shared" ref="I10:I23" si="8">SUM(G10:H10)</f>
        <v>0.39583333333333331</v>
      </c>
      <c r="J10" s="129">
        <f t="shared" ref="J10:J23" si="9">($O$1-I10)/$O$1</f>
        <v>0.99783105022831042</v>
      </c>
      <c r="K10" s="118">
        <v>1.5458333333333334</v>
      </c>
      <c r="L10" s="118">
        <v>0.7597222222222223</v>
      </c>
      <c r="M10" s="119">
        <f t="shared" ref="M10:M16" si="10">SUM(K10:L10)</f>
        <v>2.3055555555555558</v>
      </c>
      <c r="N10" s="129">
        <f t="shared" ref="N10:N16" si="11">($O$1-M10)/$O$1</f>
        <v>0.98736681887366828</v>
      </c>
    </row>
    <row r="11" spans="1:18" x14ac:dyDescent="0.2">
      <c r="A11" s="61">
        <v>6</v>
      </c>
      <c r="B11" s="9" t="s">
        <v>189</v>
      </c>
      <c r="C11" s="118">
        <v>1.3159722222222221</v>
      </c>
      <c r="D11" s="118">
        <v>0.76180555555555562</v>
      </c>
      <c r="E11" s="119">
        <f t="shared" si="0"/>
        <v>2.0777777777777775</v>
      </c>
      <c r="F11" s="129">
        <f t="shared" si="1"/>
        <v>0.98861491628614917</v>
      </c>
      <c r="G11" s="118">
        <v>0.53333333333333333</v>
      </c>
      <c r="H11" s="118">
        <v>6.9444444444444441E-3</v>
      </c>
      <c r="I11" s="119">
        <f t="shared" si="8"/>
        <v>0.54027777777777775</v>
      </c>
      <c r="J11" s="129">
        <f t="shared" si="9"/>
        <v>0.99703957382039565</v>
      </c>
      <c r="K11" s="118">
        <v>0.19097222222222221</v>
      </c>
      <c r="L11" s="118">
        <v>0.60138888888888886</v>
      </c>
      <c r="M11" s="119">
        <f t="shared" si="10"/>
        <v>0.79236111111111107</v>
      </c>
      <c r="N11" s="129">
        <f t="shared" si="11"/>
        <v>0.99565829528158289</v>
      </c>
    </row>
    <row r="12" spans="1:18" x14ac:dyDescent="0.2">
      <c r="A12" s="61">
        <v>7</v>
      </c>
      <c r="B12" s="9" t="s">
        <v>190</v>
      </c>
      <c r="C12" s="118">
        <v>0.99583333333333324</v>
      </c>
      <c r="D12" s="118">
        <v>0.14305555555555557</v>
      </c>
      <c r="E12" s="119">
        <f t="shared" si="0"/>
        <v>1.1388888888888888</v>
      </c>
      <c r="F12" s="129">
        <f t="shared" si="1"/>
        <v>0.99375951293759512</v>
      </c>
      <c r="G12" s="118">
        <v>1.3972222222222221</v>
      </c>
      <c r="H12" s="118">
        <v>0.12708333333333333</v>
      </c>
      <c r="I12" s="119">
        <f t="shared" si="8"/>
        <v>1.5243055555555554</v>
      </c>
      <c r="J12" s="129">
        <f t="shared" si="9"/>
        <v>0.99164764079147649</v>
      </c>
      <c r="K12" s="118">
        <v>0.63888888888888895</v>
      </c>
      <c r="L12" s="118">
        <v>7.1527777777777787E-2</v>
      </c>
      <c r="M12" s="119">
        <f t="shared" si="10"/>
        <v>0.7104166666666667</v>
      </c>
      <c r="N12" s="129">
        <f t="shared" si="11"/>
        <v>0.996107305936073</v>
      </c>
    </row>
    <row r="13" spans="1:18" x14ac:dyDescent="0.2">
      <c r="A13" s="61">
        <v>8</v>
      </c>
      <c r="B13" s="9" t="s">
        <v>191</v>
      </c>
      <c r="C13" s="118">
        <v>4.6291666666666664</v>
      </c>
      <c r="D13" s="118">
        <v>6.1805555555555558E-2</v>
      </c>
      <c r="E13" s="119">
        <f t="shared" si="0"/>
        <v>4.6909722222222223</v>
      </c>
      <c r="F13" s="129">
        <f t="shared" si="1"/>
        <v>0.97429604261796043</v>
      </c>
      <c r="G13" s="118">
        <v>0.28055555555555556</v>
      </c>
      <c r="H13" s="118">
        <v>0.40138888888888885</v>
      </c>
      <c r="I13" s="119">
        <f t="shared" si="8"/>
        <v>0.68194444444444446</v>
      </c>
      <c r="J13" s="129">
        <f t="shared" si="9"/>
        <v>0.99626331811263324</v>
      </c>
      <c r="K13" s="118">
        <v>2.120138888888889</v>
      </c>
      <c r="L13" s="118">
        <v>0.14305555555555557</v>
      </c>
      <c r="M13" s="119">
        <f t="shared" si="10"/>
        <v>2.2631944444444447</v>
      </c>
      <c r="N13" s="129">
        <f t="shared" si="11"/>
        <v>0.98759893455098935</v>
      </c>
    </row>
    <row r="14" spans="1:18" s="88" customFormat="1" x14ac:dyDescent="0.2">
      <c r="A14" s="61">
        <v>9</v>
      </c>
      <c r="B14" s="132" t="s">
        <v>558</v>
      </c>
      <c r="C14" s="118">
        <v>5.5555555555555558E-3</v>
      </c>
      <c r="D14" s="118"/>
      <c r="E14" s="119">
        <f t="shared" si="0"/>
        <v>5.5555555555555558E-3</v>
      </c>
      <c r="F14" s="129">
        <f t="shared" si="1"/>
        <v>0.99996955859969561</v>
      </c>
      <c r="G14" s="118">
        <v>1.2673611111111112</v>
      </c>
      <c r="H14" s="148"/>
      <c r="I14" s="119">
        <f t="shared" si="8"/>
        <v>1.2673611111111112</v>
      </c>
      <c r="J14" s="129">
        <f t="shared" si="9"/>
        <v>0.99305555555555558</v>
      </c>
      <c r="K14" s="118">
        <v>1.6493055555555556</v>
      </c>
      <c r="L14" s="118">
        <v>1.2256944444444444</v>
      </c>
      <c r="M14" s="119">
        <f t="shared" si="10"/>
        <v>2.875</v>
      </c>
      <c r="N14" s="129">
        <f t="shared" si="11"/>
        <v>0.98424657534246573</v>
      </c>
      <c r="O14" s="94"/>
    </row>
    <row r="15" spans="1:18" s="88" customFormat="1" x14ac:dyDescent="0.2">
      <c r="A15" s="61">
        <v>10</v>
      </c>
      <c r="B15" s="132" t="s">
        <v>559</v>
      </c>
      <c r="C15" s="118">
        <v>0.28125</v>
      </c>
      <c r="D15" s="118">
        <v>2.9861111111111113E-2</v>
      </c>
      <c r="E15" s="119">
        <f t="shared" si="0"/>
        <v>0.31111111111111112</v>
      </c>
      <c r="F15" s="129">
        <f t="shared" si="1"/>
        <v>0.99829528158295289</v>
      </c>
      <c r="G15" s="118">
        <v>1.6076388888888891</v>
      </c>
      <c r="H15" s="148"/>
      <c r="I15" s="119">
        <f t="shared" si="8"/>
        <v>1.6076388888888891</v>
      </c>
      <c r="J15" s="129">
        <f t="shared" si="9"/>
        <v>0.99119101978691027</v>
      </c>
      <c r="K15" s="118">
        <v>0.80555555555555547</v>
      </c>
      <c r="L15" s="118">
        <v>0.33819444444444446</v>
      </c>
      <c r="M15" s="119">
        <f t="shared" si="10"/>
        <v>1.1437499999999998</v>
      </c>
      <c r="N15" s="129">
        <f t="shared" si="11"/>
        <v>0.99373287671232868</v>
      </c>
      <c r="O15" s="94"/>
    </row>
    <row r="16" spans="1:18" s="88" customFormat="1" ht="25.5" x14ac:dyDescent="0.2">
      <c r="A16" s="61">
        <v>11</v>
      </c>
      <c r="B16" s="170" t="s">
        <v>567</v>
      </c>
      <c r="C16" s="157">
        <v>4.7041666666666666</v>
      </c>
      <c r="D16" s="150">
        <v>7.3611111111111113E-2</v>
      </c>
      <c r="E16" s="119">
        <f t="shared" ref="E16:E17" si="12">SUM(C16:D16)</f>
        <v>4.7777777777777777</v>
      </c>
      <c r="F16" s="129">
        <f t="shared" si="1"/>
        <v>0.973820395738204</v>
      </c>
      <c r="G16" s="150">
        <v>0.77430555555555547</v>
      </c>
      <c r="H16" s="171">
        <v>0.10625</v>
      </c>
      <c r="I16" s="119">
        <f t="shared" si="8"/>
        <v>0.88055555555555542</v>
      </c>
      <c r="J16" s="129">
        <f t="shared" si="9"/>
        <v>0.99517503805175034</v>
      </c>
      <c r="K16" s="157">
        <v>1.4993055555555557</v>
      </c>
      <c r="L16" s="150">
        <v>6.458333333333334E-2</v>
      </c>
      <c r="M16" s="119">
        <f t="shared" si="10"/>
        <v>1.5638888888888891</v>
      </c>
      <c r="N16" s="129">
        <f t="shared" si="11"/>
        <v>0.99143074581430746</v>
      </c>
      <c r="O16" s="94"/>
    </row>
    <row r="17" spans="1:256" s="88" customFormat="1" x14ac:dyDescent="0.2">
      <c r="A17" s="61">
        <v>12</v>
      </c>
      <c r="B17" s="170" t="s">
        <v>568</v>
      </c>
      <c r="C17" s="157">
        <v>2.8833333333333333</v>
      </c>
      <c r="D17" s="156">
        <v>0.76666666666666661</v>
      </c>
      <c r="E17" s="119">
        <f t="shared" si="12"/>
        <v>3.65</v>
      </c>
      <c r="F17" s="129">
        <f t="shared" si="1"/>
        <v>0.98</v>
      </c>
      <c r="G17" s="150">
        <v>0.25347222222222221</v>
      </c>
      <c r="H17" s="156">
        <v>7.6388888888888886E-3</v>
      </c>
      <c r="I17" s="119">
        <f t="shared" si="8"/>
        <v>0.26111111111111107</v>
      </c>
      <c r="J17" s="129">
        <f t="shared" si="9"/>
        <v>0.99856925418569253</v>
      </c>
      <c r="M17" s="119"/>
      <c r="N17" s="129"/>
      <c r="O17" s="194"/>
      <c r="P17" s="194"/>
    </row>
    <row r="18" spans="1:256" s="88" customFormat="1" ht="25.5" x14ac:dyDescent="0.2">
      <c r="A18" s="61">
        <v>13</v>
      </c>
      <c r="B18" s="170" t="s">
        <v>569</v>
      </c>
      <c r="C18" s="196" t="s">
        <v>570</v>
      </c>
      <c r="D18" s="197"/>
      <c r="E18" s="197"/>
      <c r="F18" s="197"/>
      <c r="G18" s="198"/>
      <c r="H18" s="156">
        <v>0.12291666666666667</v>
      </c>
      <c r="I18" s="119">
        <f t="shared" si="8"/>
        <v>0.12291666666666667</v>
      </c>
      <c r="J18" s="129">
        <f t="shared" si="9"/>
        <v>0.99932648401826485</v>
      </c>
      <c r="K18" s="172">
        <v>1.1104166666666666</v>
      </c>
      <c r="L18" s="173">
        <v>4.9305555555555554E-2</v>
      </c>
      <c r="M18" s="119">
        <f t="shared" ref="M18:M26" si="13">SUM(K18:L18)</f>
        <v>1.1597222222222221</v>
      </c>
      <c r="N18" s="129">
        <f t="shared" ref="N18:N26" si="14">($O$1-M18)/$O$1</f>
        <v>0.99364535768645357</v>
      </c>
      <c r="O18" s="195"/>
      <c r="P18" s="195"/>
    </row>
    <row r="19" spans="1:256" x14ac:dyDescent="0.2">
      <c r="A19" s="61">
        <v>14</v>
      </c>
      <c r="B19" s="132" t="s">
        <v>289</v>
      </c>
      <c r="C19" s="118">
        <v>0.62916666666666665</v>
      </c>
      <c r="D19" s="118">
        <v>3.0444444444444443</v>
      </c>
      <c r="E19" s="119">
        <f t="shared" ref="E19:E20" si="15">SUM(C17:D17)</f>
        <v>3.65</v>
      </c>
      <c r="F19" s="129">
        <f t="shared" ref="F19:F20" si="16">($O$1-E19)/$O$1</f>
        <v>0.98</v>
      </c>
      <c r="G19" s="118">
        <v>4.3486111111111105</v>
      </c>
      <c r="H19" s="118">
        <v>2.1527777777777781E-2</v>
      </c>
      <c r="I19" s="119">
        <f t="shared" si="8"/>
        <v>4.3701388888888886</v>
      </c>
      <c r="J19" s="129">
        <f t="shared" si="9"/>
        <v>0.97605403348554021</v>
      </c>
      <c r="K19" s="118">
        <v>2.0138888888888888</v>
      </c>
      <c r="L19" s="118">
        <v>2.15625</v>
      </c>
      <c r="M19" s="119">
        <f t="shared" si="13"/>
        <v>4.1701388888888893</v>
      </c>
      <c r="N19" s="129">
        <f t="shared" si="14"/>
        <v>0.97714992389649924</v>
      </c>
      <c r="O19" s="109"/>
    </row>
    <row r="20" spans="1:256" x14ac:dyDescent="0.2">
      <c r="A20" s="61">
        <v>15</v>
      </c>
      <c r="B20" s="132" t="s">
        <v>290</v>
      </c>
      <c r="E20" s="119">
        <f t="shared" si="15"/>
        <v>0</v>
      </c>
      <c r="F20" s="129">
        <f t="shared" si="16"/>
        <v>1</v>
      </c>
      <c r="G20" s="118">
        <v>3.619444444444444</v>
      </c>
      <c r="H20" s="118">
        <v>3.888888888888889E-2</v>
      </c>
      <c r="I20" s="119">
        <f t="shared" si="8"/>
        <v>3.6583333333333328</v>
      </c>
      <c r="J20" s="129">
        <f t="shared" si="9"/>
        <v>0.97995433789954334</v>
      </c>
      <c r="K20" s="118">
        <v>3.3604166666666671</v>
      </c>
      <c r="L20" s="118">
        <v>5.4166666666666669E-2</v>
      </c>
      <c r="M20" s="119">
        <f t="shared" si="13"/>
        <v>3.4145833333333337</v>
      </c>
      <c r="N20" s="129">
        <f t="shared" si="14"/>
        <v>0.98128995433789956</v>
      </c>
      <c r="O20" s="109"/>
    </row>
    <row r="21" spans="1:256" s="16" customFormat="1" x14ac:dyDescent="0.2">
      <c r="A21" s="61">
        <v>16</v>
      </c>
      <c r="B21" s="16" t="s">
        <v>192</v>
      </c>
      <c r="C21" s="118"/>
      <c r="D21" s="118">
        <v>4.3055555555555562E-2</v>
      </c>
      <c r="E21" s="119">
        <f t="shared" si="0"/>
        <v>4.3055555555555562E-2</v>
      </c>
      <c r="F21" s="129">
        <f t="shared" si="1"/>
        <v>0.99976407914764076</v>
      </c>
      <c r="G21" s="118">
        <v>1.9708333333333332</v>
      </c>
      <c r="H21" s="118">
        <v>4.6791666666666663</v>
      </c>
      <c r="I21" s="118">
        <f t="shared" si="8"/>
        <v>6.6499999999999995</v>
      </c>
      <c r="J21" s="129">
        <f t="shared" si="9"/>
        <v>0.96356164383561638</v>
      </c>
      <c r="K21" s="118">
        <v>1.6423611111111109</v>
      </c>
      <c r="L21" s="118">
        <v>0.88194444444444453</v>
      </c>
      <c r="M21" s="118">
        <f t="shared" si="13"/>
        <v>2.5243055555555554</v>
      </c>
      <c r="N21" s="129">
        <f t="shared" si="14"/>
        <v>0.98616818873668199</v>
      </c>
      <c r="O21" s="15"/>
    </row>
    <row r="22" spans="1:256" x14ac:dyDescent="0.2">
      <c r="A22" s="61">
        <v>17</v>
      </c>
      <c r="B22" s="16" t="s">
        <v>187</v>
      </c>
      <c r="C22" s="118">
        <v>2.2048611111111112</v>
      </c>
      <c r="D22" s="118">
        <v>0.32083333333333336</v>
      </c>
      <c r="E22" s="119">
        <f t="shared" si="0"/>
        <v>2.5256944444444445</v>
      </c>
      <c r="F22" s="129">
        <f t="shared" si="1"/>
        <v>0.98616057838660576</v>
      </c>
      <c r="G22" s="118">
        <v>6.2958333333333334</v>
      </c>
      <c r="H22" s="118">
        <v>0.71875</v>
      </c>
      <c r="I22" s="118">
        <f t="shared" si="8"/>
        <v>7.0145833333333334</v>
      </c>
      <c r="J22" s="129">
        <f t="shared" si="9"/>
        <v>0.9615639269406393</v>
      </c>
      <c r="K22" s="118">
        <v>5.3506944444444438</v>
      </c>
      <c r="L22" s="118">
        <v>0.18055555555555555</v>
      </c>
      <c r="M22" s="118">
        <f t="shared" si="13"/>
        <v>5.5312499999999991</v>
      </c>
      <c r="N22" s="129">
        <f t="shared" si="14"/>
        <v>0.96969178082191776</v>
      </c>
    </row>
    <row r="23" spans="1:256" s="88" customFormat="1" x14ac:dyDescent="0.2">
      <c r="A23" s="61">
        <v>18</v>
      </c>
      <c r="B23" s="133" t="s">
        <v>411</v>
      </c>
      <c r="C23" s="118">
        <v>2.013888888888889E-2</v>
      </c>
      <c r="D23" s="118">
        <v>0.38125000000000003</v>
      </c>
      <c r="E23" s="119">
        <f t="shared" si="0"/>
        <v>0.40138888888888891</v>
      </c>
      <c r="F23" s="129">
        <f t="shared" si="1"/>
        <v>0.99780060882800603</v>
      </c>
      <c r="G23" s="118">
        <v>1.2673611111111112</v>
      </c>
      <c r="H23" s="148"/>
      <c r="I23" s="119">
        <f t="shared" si="8"/>
        <v>1.2673611111111112</v>
      </c>
      <c r="J23" s="129">
        <f t="shared" si="9"/>
        <v>0.99305555555555558</v>
      </c>
      <c r="K23" s="118">
        <v>0.5625</v>
      </c>
      <c r="L23" s="118">
        <v>1.6666666666666666E-2</v>
      </c>
      <c r="M23" s="118">
        <f t="shared" si="13"/>
        <v>0.57916666666666672</v>
      </c>
      <c r="N23" s="129">
        <f t="shared" si="14"/>
        <v>0.99682648401826479</v>
      </c>
      <c r="O23" s="93"/>
    </row>
    <row r="24" spans="1:256" s="88" customFormat="1" x14ac:dyDescent="0.2">
      <c r="A24" s="61">
        <v>19</v>
      </c>
      <c r="B24" s="133" t="s">
        <v>412</v>
      </c>
      <c r="C24" s="118">
        <v>0.92222222222222217</v>
      </c>
      <c r="D24" s="118"/>
      <c r="E24" s="119">
        <f t="shared" si="0"/>
        <v>0.92222222222222217</v>
      </c>
      <c r="F24" s="129">
        <f t="shared" si="1"/>
        <v>0.99494672754946734</v>
      </c>
      <c r="G24" s="155"/>
      <c r="H24" s="148"/>
      <c r="I24" s="148"/>
      <c r="J24" s="148"/>
      <c r="K24" s="150">
        <v>0.62638888888888888</v>
      </c>
      <c r="L24" s="148"/>
      <c r="M24" s="119">
        <f t="shared" si="13"/>
        <v>0.62638888888888888</v>
      </c>
      <c r="N24" s="129">
        <f t="shared" si="14"/>
        <v>0.99656773211567728</v>
      </c>
      <c r="O24" s="93"/>
    </row>
    <row r="25" spans="1:256" s="88" customFormat="1" x14ac:dyDescent="0.2">
      <c r="A25" s="61">
        <v>20</v>
      </c>
      <c r="B25" s="90" t="s">
        <v>320</v>
      </c>
      <c r="C25" s="118">
        <v>4.7041666666666666</v>
      </c>
      <c r="D25" s="118">
        <v>7.3611111111111113E-2</v>
      </c>
      <c r="E25" s="119">
        <f t="shared" si="0"/>
        <v>4.7777777777777777</v>
      </c>
      <c r="F25" s="129">
        <f t="shared" si="1"/>
        <v>0.973820395738204</v>
      </c>
      <c r="G25" s="118">
        <v>0.78125</v>
      </c>
      <c r="H25" s="118">
        <v>0</v>
      </c>
      <c r="I25" s="119">
        <f t="shared" ref="I25:I26" si="17">SUM(G25:H25)</f>
        <v>0.78125</v>
      </c>
      <c r="J25" s="129">
        <f t="shared" ref="J25:J26" si="18">($O$1-I25)/$O$1</f>
        <v>0.99571917808219179</v>
      </c>
      <c r="K25" s="118">
        <v>0.80625000000000002</v>
      </c>
      <c r="L25" s="118">
        <v>0.21180555555555555</v>
      </c>
      <c r="M25" s="119">
        <f t="shared" si="13"/>
        <v>1.0180555555555555</v>
      </c>
      <c r="N25" s="129">
        <f t="shared" si="14"/>
        <v>0.9944216133942162</v>
      </c>
    </row>
    <row r="26" spans="1:256" s="88" customFormat="1" x14ac:dyDescent="0.2">
      <c r="A26" s="61">
        <v>21</v>
      </c>
      <c r="B26" s="90" t="s">
        <v>321</v>
      </c>
      <c r="C26" s="118">
        <v>2.4666666666666668</v>
      </c>
      <c r="D26" s="118">
        <v>0.76666666666666661</v>
      </c>
      <c r="E26" s="119">
        <f t="shared" si="0"/>
        <v>3.2333333333333334</v>
      </c>
      <c r="F26" s="129">
        <f t="shared" si="1"/>
        <v>0.98228310502283112</v>
      </c>
      <c r="G26" s="118">
        <v>0.60902777777777783</v>
      </c>
      <c r="H26" s="118">
        <v>2.9166666666666664E-2</v>
      </c>
      <c r="I26" s="119">
        <f t="shared" si="17"/>
        <v>0.63819444444444451</v>
      </c>
      <c r="J26" s="129">
        <f t="shared" si="18"/>
        <v>0.99650304414003044</v>
      </c>
      <c r="K26" s="118"/>
      <c r="L26" s="118"/>
      <c r="M26" s="119">
        <f t="shared" si="13"/>
        <v>0</v>
      </c>
      <c r="N26" s="129">
        <f t="shared" si="14"/>
        <v>1</v>
      </c>
    </row>
    <row r="27" spans="1:256" s="1" customFormat="1" x14ac:dyDescent="0.2">
      <c r="A27" s="61">
        <v>22</v>
      </c>
      <c r="B27" s="9" t="s">
        <v>67</v>
      </c>
      <c r="C27" s="118">
        <v>0.71458333333333324</v>
      </c>
      <c r="D27" s="118"/>
      <c r="E27" s="119">
        <f t="shared" si="0"/>
        <v>0.71458333333333324</v>
      </c>
      <c r="F27" s="129">
        <f t="shared" si="1"/>
        <v>0.99608447488584473</v>
      </c>
      <c r="G27" s="118"/>
      <c r="H27" s="118"/>
      <c r="I27" s="119"/>
      <c r="J27" s="129"/>
      <c r="K27" s="118"/>
      <c r="L27" s="118"/>
      <c r="M27" s="119"/>
      <c r="N27" s="129"/>
      <c r="O27" s="13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s="95" customFormat="1" x14ac:dyDescent="0.2">
      <c r="A28" s="61">
        <v>23</v>
      </c>
      <c r="B28" s="134" t="s">
        <v>408</v>
      </c>
      <c r="C28" s="118">
        <v>0.86388888888888893</v>
      </c>
      <c r="D28" s="118">
        <v>6.2499999999999995E-3</v>
      </c>
      <c r="E28" s="119">
        <f t="shared" si="0"/>
        <v>0.87013888888888891</v>
      </c>
      <c r="F28" s="129">
        <f t="shared" si="1"/>
        <v>0.99523211567732106</v>
      </c>
      <c r="G28" s="118">
        <v>0.89236111111111116</v>
      </c>
      <c r="H28" s="118">
        <v>0</v>
      </c>
      <c r="I28" s="118">
        <f t="shared" ref="I28:I38" si="19">SUM(G28:H28)</f>
        <v>0.89236111111111116</v>
      </c>
      <c r="J28" s="129">
        <f t="shared" ref="J28:J35" si="20">($O$1-I28)/$O$1</f>
        <v>0.99511035007610349</v>
      </c>
      <c r="K28" s="118">
        <v>0.71250000000000002</v>
      </c>
      <c r="L28" s="118">
        <v>7.9861111111111105E-2</v>
      </c>
      <c r="M28" s="118">
        <f t="shared" ref="M28:M35" si="21">SUM(K28:L28)</f>
        <v>0.79236111111111107</v>
      </c>
      <c r="N28" s="129">
        <f t="shared" ref="N28:N35" si="22">($O$1-M28)/$O$1</f>
        <v>0.99565829528158289</v>
      </c>
    </row>
    <row r="29" spans="1:256" s="88" customFormat="1" x14ac:dyDescent="0.2">
      <c r="A29" s="61">
        <v>24</v>
      </c>
      <c r="B29" s="134" t="s">
        <v>409</v>
      </c>
      <c r="C29" s="118"/>
      <c r="D29" s="118"/>
      <c r="E29" s="119">
        <f t="shared" si="0"/>
        <v>0</v>
      </c>
      <c r="F29" s="129">
        <f t="shared" si="1"/>
        <v>1</v>
      </c>
      <c r="G29" s="118">
        <v>0.92013888888888884</v>
      </c>
      <c r="H29" s="118">
        <v>0</v>
      </c>
      <c r="I29" s="118">
        <f t="shared" si="19"/>
        <v>0.92013888888888884</v>
      </c>
      <c r="J29" s="129">
        <f t="shared" si="20"/>
        <v>0.99495814307458141</v>
      </c>
      <c r="K29" s="118">
        <v>1.0541666666666667</v>
      </c>
      <c r="L29" s="118">
        <v>4.9305555555555554E-2</v>
      </c>
      <c r="M29" s="118">
        <f t="shared" si="21"/>
        <v>1.1034722222222222</v>
      </c>
      <c r="N29" s="129">
        <f t="shared" si="22"/>
        <v>0.99395357686453578</v>
      </c>
    </row>
    <row r="30" spans="1:256" s="88" customFormat="1" x14ac:dyDescent="0.2">
      <c r="A30" s="61">
        <v>25</v>
      </c>
      <c r="B30" s="134" t="s">
        <v>410</v>
      </c>
      <c r="C30" s="118">
        <v>1.2701388888888889</v>
      </c>
      <c r="D30" s="118">
        <v>2.2916666666666669E-2</v>
      </c>
      <c r="E30" s="119">
        <f t="shared" si="0"/>
        <v>1.2930555555555556</v>
      </c>
      <c r="F30" s="129">
        <f t="shared" si="1"/>
        <v>0.99291476407914769</v>
      </c>
      <c r="G30" s="118">
        <v>5.0888888888888895</v>
      </c>
      <c r="H30" s="118">
        <v>0.26111111111111113</v>
      </c>
      <c r="I30" s="118">
        <f t="shared" si="19"/>
        <v>5.3500000000000005</v>
      </c>
      <c r="J30" s="129">
        <f t="shared" si="20"/>
        <v>0.97068493150684931</v>
      </c>
      <c r="K30" s="118">
        <v>1.659027777777778</v>
      </c>
      <c r="L30" s="118">
        <v>0.7319444444444444</v>
      </c>
      <c r="M30" s="118">
        <f t="shared" si="21"/>
        <v>2.3909722222222225</v>
      </c>
      <c r="N30" s="129">
        <f t="shared" si="22"/>
        <v>0.98689878234398787</v>
      </c>
    </row>
    <row r="31" spans="1:256" s="13" customFormat="1" x14ac:dyDescent="0.2">
      <c r="A31" s="61">
        <v>26</v>
      </c>
      <c r="B31" s="11" t="s">
        <v>291</v>
      </c>
      <c r="C31" s="118">
        <v>0.60833333333333328</v>
      </c>
      <c r="D31" s="118">
        <v>7.0833333333333331E-2</v>
      </c>
      <c r="E31" s="119">
        <f t="shared" si="0"/>
        <v>0.67916666666666659</v>
      </c>
      <c r="F31" s="129">
        <f t="shared" si="1"/>
        <v>0.99627853881278539</v>
      </c>
      <c r="G31" s="118">
        <v>0.8340277777777777</v>
      </c>
      <c r="H31" s="118">
        <v>5.9027777777777783E-2</v>
      </c>
      <c r="I31" s="118">
        <f t="shared" si="19"/>
        <v>0.89305555555555549</v>
      </c>
      <c r="J31" s="129">
        <f t="shared" si="20"/>
        <v>0.99510654490106554</v>
      </c>
      <c r="K31" s="118">
        <v>3.7541666666666664</v>
      </c>
      <c r="L31" s="118">
        <v>2.34</v>
      </c>
      <c r="M31" s="118">
        <f t="shared" si="21"/>
        <v>6.0941666666666663</v>
      </c>
      <c r="N31" s="129">
        <f t="shared" si="22"/>
        <v>0.96660730593607302</v>
      </c>
      <c r="P31" s="1"/>
      <c r="Q31" s="1"/>
      <c r="R31" s="1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s="13" customFormat="1" x14ac:dyDescent="0.2">
      <c r="A32" s="61">
        <v>27</v>
      </c>
      <c r="B32" s="11" t="s">
        <v>292</v>
      </c>
      <c r="C32" s="118"/>
      <c r="D32" s="118"/>
      <c r="E32" s="119">
        <f t="shared" si="0"/>
        <v>0</v>
      </c>
      <c r="F32" s="129">
        <f t="shared" si="1"/>
        <v>1</v>
      </c>
      <c r="G32" s="118">
        <v>1.2916666666666667</v>
      </c>
      <c r="H32" s="118">
        <v>0.1013888888888889</v>
      </c>
      <c r="I32" s="118">
        <f t="shared" si="19"/>
        <v>1.3930555555555557</v>
      </c>
      <c r="J32" s="129">
        <f t="shared" si="20"/>
        <v>0.99236681887366818</v>
      </c>
      <c r="K32" s="118">
        <v>2.46875</v>
      </c>
      <c r="L32" s="118">
        <v>7.36</v>
      </c>
      <c r="M32" s="118">
        <f t="shared" si="21"/>
        <v>9.8287499999999994</v>
      </c>
      <c r="N32" s="129">
        <f t="shared" si="22"/>
        <v>0.94614383561643833</v>
      </c>
      <c r="P32" s="1"/>
      <c r="Q32" s="1"/>
      <c r="R32" s="1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s="13" customFormat="1" x14ac:dyDescent="0.2">
      <c r="A33" s="61">
        <v>28</v>
      </c>
      <c r="B33" s="11" t="s">
        <v>285</v>
      </c>
      <c r="C33" s="118">
        <v>4.0020833333333332</v>
      </c>
      <c r="D33" s="118">
        <v>0.37291666666666662</v>
      </c>
      <c r="E33" s="119">
        <f t="shared" si="0"/>
        <v>4.375</v>
      </c>
      <c r="F33" s="129">
        <f t="shared" si="1"/>
        <v>0.97602739726027399</v>
      </c>
      <c r="G33" s="118">
        <v>1.6458333333333333</v>
      </c>
      <c r="H33" s="118">
        <v>0.30277777777777776</v>
      </c>
      <c r="I33" s="118">
        <f t="shared" si="19"/>
        <v>1.9486111111111111</v>
      </c>
      <c r="J33" s="129">
        <f t="shared" si="20"/>
        <v>0.98932267884322678</v>
      </c>
      <c r="K33" s="118">
        <v>19.631944444444446</v>
      </c>
      <c r="L33" s="118">
        <v>0.78611111111111109</v>
      </c>
      <c r="M33" s="118">
        <f t="shared" si="21"/>
        <v>20.418055555555558</v>
      </c>
      <c r="N33" s="129">
        <f t="shared" si="22"/>
        <v>0.88812024353120245</v>
      </c>
      <c r="P33" s="1"/>
      <c r="Q33" s="1"/>
      <c r="R33" s="1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s="88" customFormat="1" x14ac:dyDescent="0.2">
      <c r="A34" s="61">
        <v>29</v>
      </c>
      <c r="B34" s="92" t="s">
        <v>319</v>
      </c>
      <c r="C34" s="118">
        <v>0.42291666666666666</v>
      </c>
      <c r="D34" s="118">
        <v>2.4305555555555556E-2</v>
      </c>
      <c r="E34" s="119">
        <f t="shared" si="0"/>
        <v>0.44722222222222224</v>
      </c>
      <c r="F34" s="129">
        <f t="shared" si="1"/>
        <v>0.99754946727549465</v>
      </c>
      <c r="G34" s="118">
        <v>0.72222222222222221</v>
      </c>
      <c r="H34" s="118">
        <v>7.6388888888888886E-3</v>
      </c>
      <c r="I34" s="118">
        <f t="shared" si="19"/>
        <v>0.72986111111111107</v>
      </c>
      <c r="J34" s="129">
        <f t="shared" si="20"/>
        <v>0.99600076103500756</v>
      </c>
      <c r="K34" s="118">
        <v>0.9916666666666667</v>
      </c>
      <c r="L34" s="118">
        <v>1.2499999999999999E-2</v>
      </c>
      <c r="M34" s="118">
        <f t="shared" si="21"/>
        <v>1.0041666666666667</v>
      </c>
      <c r="N34" s="129">
        <f t="shared" si="22"/>
        <v>0.99449771689497724</v>
      </c>
    </row>
    <row r="35" spans="1:256" s="13" customFormat="1" x14ac:dyDescent="0.2">
      <c r="A35" s="61">
        <v>30</v>
      </c>
      <c r="B35" s="11" t="s">
        <v>286</v>
      </c>
      <c r="C35" s="118">
        <v>9.6819444444444454</v>
      </c>
      <c r="D35" s="118">
        <v>1.0395833333333333</v>
      </c>
      <c r="E35" s="119">
        <f t="shared" si="0"/>
        <v>10.721527777777778</v>
      </c>
      <c r="F35" s="129">
        <f t="shared" si="1"/>
        <v>0.94125190258751912</v>
      </c>
      <c r="G35" s="118">
        <v>1.2201388888888889</v>
      </c>
      <c r="H35" s="118">
        <v>9.5833333333333326E-2</v>
      </c>
      <c r="I35" s="118">
        <f t="shared" si="19"/>
        <v>1.3159722222222223</v>
      </c>
      <c r="J35" s="129">
        <f t="shared" si="20"/>
        <v>0.99278919330289195</v>
      </c>
      <c r="K35" s="118">
        <v>3.1743055555555557</v>
      </c>
      <c r="L35" s="118">
        <v>0.11944444444444445</v>
      </c>
      <c r="M35" s="118">
        <f t="shared" si="21"/>
        <v>3.2937500000000002</v>
      </c>
      <c r="N35" s="129">
        <f t="shared" si="22"/>
        <v>0.98195205479452063</v>
      </c>
      <c r="P35" s="1"/>
      <c r="Q35" s="1"/>
      <c r="R35" s="1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s="13" customFormat="1" x14ac:dyDescent="0.2">
      <c r="A36" s="61">
        <v>31</v>
      </c>
      <c r="B36" s="11" t="s">
        <v>251</v>
      </c>
      <c r="C36" s="118">
        <v>1.2097222222222224</v>
      </c>
      <c r="D36" s="118"/>
      <c r="E36" s="119">
        <f t="shared" si="0"/>
        <v>1.2097222222222224</v>
      </c>
      <c r="F36" s="129">
        <f t="shared" si="1"/>
        <v>0.99337138508371392</v>
      </c>
      <c r="G36" s="118">
        <v>4.5493055555555557</v>
      </c>
      <c r="H36" s="118">
        <v>0.4604166666666667</v>
      </c>
      <c r="I36" s="118">
        <f t="shared" si="19"/>
        <v>5.0097222222222229</v>
      </c>
      <c r="J36" s="176">
        <v>97.26</v>
      </c>
      <c r="K36" s="118">
        <v>1.3840277777777779</v>
      </c>
      <c r="L36" s="118">
        <v>0.27152777777777776</v>
      </c>
      <c r="M36" s="118">
        <f t="shared" ref="M36:M38" si="23">SUM(K36:L36)</f>
        <v>1.6555555555555557</v>
      </c>
      <c r="N36" s="177">
        <v>99.09</v>
      </c>
      <c r="P36" s="1"/>
      <c r="Q36" s="1"/>
      <c r="R36" s="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s="13" customFormat="1" x14ac:dyDescent="0.2">
      <c r="A37" s="61">
        <v>32</v>
      </c>
      <c r="B37" s="90" t="s">
        <v>287</v>
      </c>
      <c r="C37" s="118">
        <v>0.3840277777777778</v>
      </c>
      <c r="D37" s="118">
        <v>0.3840277777777778</v>
      </c>
      <c r="E37" s="119">
        <f t="shared" si="0"/>
        <v>0.7680555555555556</v>
      </c>
      <c r="F37" s="129">
        <f t="shared" si="1"/>
        <v>0.99579147640791477</v>
      </c>
      <c r="G37" s="118">
        <v>1.2131944444444445</v>
      </c>
      <c r="H37" s="118">
        <v>0</v>
      </c>
      <c r="I37" s="118">
        <f t="shared" si="19"/>
        <v>1.2131944444444445</v>
      </c>
      <c r="J37" s="176">
        <v>99.34</v>
      </c>
      <c r="K37" s="118">
        <v>5.0694444444444452E-2</v>
      </c>
      <c r="L37" s="118">
        <v>4.5138888888888888E-2</v>
      </c>
      <c r="M37" s="118">
        <f t="shared" si="23"/>
        <v>9.583333333333334E-2</v>
      </c>
      <c r="N37" s="177">
        <v>99.95</v>
      </c>
      <c r="P37" s="1"/>
      <c r="Q37" s="1"/>
      <c r="R37" s="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s="13" customFormat="1" x14ac:dyDescent="0.2">
      <c r="A38" s="61">
        <v>33</v>
      </c>
      <c r="B38" s="11" t="s">
        <v>252</v>
      </c>
      <c r="C38" s="118">
        <v>2.5562499999999999</v>
      </c>
      <c r="D38" s="118">
        <v>0.63402777777777775</v>
      </c>
      <c r="E38" s="119">
        <f t="shared" si="0"/>
        <v>3.1902777777777778</v>
      </c>
      <c r="F38" s="129">
        <f t="shared" si="1"/>
        <v>0.98251902587519035</v>
      </c>
      <c r="G38" s="118">
        <v>1.9784722222222222</v>
      </c>
      <c r="H38" s="118">
        <v>0</v>
      </c>
      <c r="I38" s="118">
        <f t="shared" si="19"/>
        <v>1.9784722222222222</v>
      </c>
      <c r="J38" s="176">
        <v>98.92</v>
      </c>
      <c r="K38" s="118">
        <v>0.39444444444444443</v>
      </c>
      <c r="L38" s="118">
        <v>0</v>
      </c>
      <c r="M38" s="118">
        <f t="shared" si="23"/>
        <v>0.39444444444444443</v>
      </c>
      <c r="N38" s="177">
        <v>99.78</v>
      </c>
      <c r="P38" s="1"/>
      <c r="Q38" s="1"/>
      <c r="R38" s="1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s="13" customFormat="1" x14ac:dyDescent="0.2">
      <c r="A39" s="61">
        <v>34</v>
      </c>
      <c r="B39" s="11" t="s">
        <v>94</v>
      </c>
      <c r="C39" s="118"/>
      <c r="D39" s="118">
        <v>3.3201388888888892</v>
      </c>
      <c r="E39" s="119">
        <f t="shared" si="0"/>
        <v>3.3201388888888892</v>
      </c>
      <c r="F39" s="129">
        <f t="shared" si="1"/>
        <v>0.98180745814307457</v>
      </c>
      <c r="G39" s="118"/>
      <c r="H39" s="118"/>
      <c r="I39" s="118">
        <f t="shared" ref="I39:I41" si="24">SUM(G39:H39)</f>
        <v>0</v>
      </c>
      <c r="J39" s="129">
        <f t="shared" ref="J39:J50" si="25">($O$1-I39)/$O$1</f>
        <v>1</v>
      </c>
      <c r="K39" s="118"/>
      <c r="L39" s="118">
        <v>0.34583333333333338</v>
      </c>
      <c r="M39" s="118">
        <f t="shared" ref="M39:M50" si="26">SUM(K39:L39)</f>
        <v>0.34583333333333338</v>
      </c>
      <c r="N39" s="129">
        <f t="shared" ref="N39:N50" si="27">($O$1-M39)/$O$1</f>
        <v>0.99810502283105029</v>
      </c>
      <c r="P39" s="1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s="88" customFormat="1" x14ac:dyDescent="0.2">
      <c r="A40" s="61">
        <v>35</v>
      </c>
      <c r="B40" s="97" t="s">
        <v>316</v>
      </c>
      <c r="C40" s="118"/>
      <c r="D40" s="118">
        <v>2</v>
      </c>
      <c r="E40" s="119">
        <f t="shared" si="0"/>
        <v>2</v>
      </c>
      <c r="F40" s="129">
        <f t="shared" si="1"/>
        <v>0.989041095890411</v>
      </c>
      <c r="G40" s="118">
        <v>5.4965277777777777</v>
      </c>
      <c r="H40" s="118">
        <v>0.65972222222222221</v>
      </c>
      <c r="I40" s="118">
        <f t="shared" si="24"/>
        <v>6.15625</v>
      </c>
      <c r="J40" s="129">
        <f t="shared" si="25"/>
        <v>0.96626712328767128</v>
      </c>
      <c r="K40" s="118">
        <v>3.0541666666666667</v>
      </c>
      <c r="L40" s="118">
        <v>0.57847222222222217</v>
      </c>
      <c r="M40" s="118">
        <f t="shared" si="26"/>
        <v>3.6326388888888888</v>
      </c>
      <c r="N40" s="129">
        <f t="shared" si="27"/>
        <v>0.98009512937595133</v>
      </c>
    </row>
    <row r="41" spans="1:256" s="88" customFormat="1" x14ac:dyDescent="0.2">
      <c r="A41" s="61">
        <v>36</v>
      </c>
      <c r="B41" s="135" t="s">
        <v>317</v>
      </c>
      <c r="C41" s="118">
        <v>1.7</v>
      </c>
      <c r="D41" s="118">
        <v>4.1666666666666666E-3</v>
      </c>
      <c r="E41" s="119">
        <f t="shared" si="0"/>
        <v>1.7041666666666666</v>
      </c>
      <c r="F41" s="129">
        <f t="shared" si="1"/>
        <v>0.99066210045662095</v>
      </c>
      <c r="G41" s="118">
        <v>10.96111111111111</v>
      </c>
      <c r="H41" s="118">
        <v>5.3356481481481484E-3</v>
      </c>
      <c r="I41" s="118">
        <f t="shared" si="24"/>
        <v>10.966446759259259</v>
      </c>
      <c r="J41" s="129">
        <f t="shared" si="25"/>
        <v>0.93990988077118209</v>
      </c>
      <c r="K41" s="118">
        <v>4.3687499999999995</v>
      </c>
      <c r="L41" s="118">
        <v>0.76527777777777783</v>
      </c>
      <c r="M41" s="118">
        <f t="shared" si="26"/>
        <v>5.134027777777777</v>
      </c>
      <c r="N41" s="129">
        <f t="shared" si="27"/>
        <v>0.97186834094368335</v>
      </c>
    </row>
    <row r="42" spans="1:256" ht="13.5" customHeight="1" x14ac:dyDescent="0.2">
      <c r="A42" s="61">
        <v>37</v>
      </c>
      <c r="B42" s="11" t="s">
        <v>245</v>
      </c>
      <c r="C42" s="118">
        <v>2.7222222222222219</v>
      </c>
      <c r="D42" s="118">
        <v>1.6375</v>
      </c>
      <c r="E42" s="119">
        <f t="shared" si="0"/>
        <v>4.3597222222222216</v>
      </c>
      <c r="F42" s="129">
        <f t="shared" si="1"/>
        <v>0.97611111111111115</v>
      </c>
      <c r="G42" s="118">
        <v>1.9201388888888891</v>
      </c>
      <c r="H42" s="118">
        <v>0.2951388888888889</v>
      </c>
      <c r="I42" s="119">
        <f t="shared" ref="I42:I50" si="28">SUM(G42:H42)</f>
        <v>2.2152777777777781</v>
      </c>
      <c r="J42" s="129">
        <f t="shared" si="25"/>
        <v>0.98786149162861492</v>
      </c>
      <c r="K42" s="118">
        <v>5.2152777777777777</v>
      </c>
      <c r="L42" s="118">
        <v>4.489583333333333</v>
      </c>
      <c r="M42" s="119">
        <f t="shared" si="26"/>
        <v>9.7048611111111107</v>
      </c>
      <c r="N42" s="129">
        <f t="shared" si="27"/>
        <v>0.94682267884322679</v>
      </c>
    </row>
    <row r="43" spans="1:256" x14ac:dyDescent="0.2">
      <c r="A43" s="61">
        <v>38</v>
      </c>
      <c r="B43" s="11" t="s">
        <v>93</v>
      </c>
      <c r="C43" s="118">
        <v>0.26319444444444445</v>
      </c>
      <c r="D43" s="118">
        <v>0</v>
      </c>
      <c r="E43" s="119">
        <f t="shared" si="0"/>
        <v>0.26319444444444445</v>
      </c>
      <c r="F43" s="129">
        <f t="shared" si="1"/>
        <v>0.99855783866057835</v>
      </c>
      <c r="G43" s="118">
        <v>1.440277777777778</v>
      </c>
      <c r="H43" s="118">
        <v>0.17847222222222223</v>
      </c>
      <c r="I43" s="119">
        <f t="shared" si="28"/>
        <v>1.6187500000000001</v>
      </c>
      <c r="J43" s="129">
        <f t="shared" si="25"/>
        <v>0.99113013698630137</v>
      </c>
      <c r="K43" s="118">
        <v>1.875</v>
      </c>
      <c r="L43" s="118">
        <v>1.0263888888888888</v>
      </c>
      <c r="M43" s="119">
        <f t="shared" si="26"/>
        <v>2.9013888888888886</v>
      </c>
      <c r="N43" s="129">
        <f t="shared" si="27"/>
        <v>0.98410197869101967</v>
      </c>
    </row>
    <row r="44" spans="1:256" x14ac:dyDescent="0.2">
      <c r="A44" s="61">
        <v>39</v>
      </c>
      <c r="B44" s="11" t="s">
        <v>100</v>
      </c>
      <c r="C44" s="118">
        <v>2.0368055555555555</v>
      </c>
      <c r="D44" s="118">
        <v>0.43124999999999997</v>
      </c>
      <c r="E44" s="119">
        <f t="shared" si="0"/>
        <v>2.4680555555555554</v>
      </c>
      <c r="F44" s="129">
        <f t="shared" si="1"/>
        <v>0.98647640791476399</v>
      </c>
      <c r="G44" s="118">
        <v>2.4506944444444447</v>
      </c>
      <c r="H44" s="118">
        <v>0.13055555555555556</v>
      </c>
      <c r="I44" s="119">
        <f t="shared" si="28"/>
        <v>2.5812500000000003</v>
      </c>
      <c r="J44" s="129">
        <f t="shared" si="25"/>
        <v>0.98585616438356161</v>
      </c>
      <c r="K44" s="118">
        <v>4.447222222222222</v>
      </c>
      <c r="L44" s="118">
        <v>2.401388888888889</v>
      </c>
      <c r="M44" s="119">
        <f t="shared" si="26"/>
        <v>6.8486111111111114</v>
      </c>
      <c r="N44" s="129">
        <f t="shared" si="27"/>
        <v>0.96247336377473369</v>
      </c>
    </row>
    <row r="45" spans="1:256" x14ac:dyDescent="0.2">
      <c r="A45" s="61">
        <v>40</v>
      </c>
      <c r="B45" s="11" t="s">
        <v>284</v>
      </c>
      <c r="C45" s="118">
        <v>1.653472222222222</v>
      </c>
      <c r="D45" s="118">
        <v>5.9027777777777783E-2</v>
      </c>
      <c r="E45" s="119">
        <f t="shared" si="0"/>
        <v>1.7124999999999997</v>
      </c>
      <c r="F45" s="129">
        <f t="shared" si="1"/>
        <v>0.99061643835616431</v>
      </c>
      <c r="G45" s="118">
        <v>1.7729166666666665</v>
      </c>
      <c r="H45" s="118">
        <v>2.1527777777777781E-2</v>
      </c>
      <c r="I45" s="119">
        <f t="shared" si="28"/>
        <v>1.7944444444444443</v>
      </c>
      <c r="J45" s="129">
        <f t="shared" si="25"/>
        <v>0.99016742770167421</v>
      </c>
      <c r="K45" s="118">
        <v>5.1673611111111111</v>
      </c>
      <c r="L45" s="118"/>
      <c r="M45" s="119">
        <f t="shared" si="26"/>
        <v>5.1673611111111111</v>
      </c>
      <c r="N45" s="129">
        <f t="shared" si="27"/>
        <v>0.97168569254185688</v>
      </c>
    </row>
    <row r="46" spans="1:256" s="88" customFormat="1" x14ac:dyDescent="0.2">
      <c r="A46" s="61">
        <v>41</v>
      </c>
      <c r="B46" s="90" t="s">
        <v>318</v>
      </c>
      <c r="C46" s="118">
        <v>0.375</v>
      </c>
      <c r="D46" s="118"/>
      <c r="E46" s="119">
        <f t="shared" si="0"/>
        <v>0.375</v>
      </c>
      <c r="F46" s="129">
        <f t="shared" si="1"/>
        <v>0.99794520547945209</v>
      </c>
      <c r="G46" s="118">
        <v>0.52986111111111112</v>
      </c>
      <c r="H46" s="118">
        <v>3.472222222222222E-3</v>
      </c>
      <c r="I46" s="119">
        <f t="shared" si="28"/>
        <v>0.53333333333333333</v>
      </c>
      <c r="J46" s="129">
        <f t="shared" si="25"/>
        <v>0.99707762557077628</v>
      </c>
      <c r="K46" s="118">
        <v>0.81666666666666676</v>
      </c>
      <c r="L46" s="118">
        <v>0.63541666666666663</v>
      </c>
      <c r="M46" s="119">
        <f t="shared" si="26"/>
        <v>1.4520833333333334</v>
      </c>
      <c r="N46" s="129">
        <f t="shared" si="27"/>
        <v>0.99204337899543382</v>
      </c>
    </row>
    <row r="47" spans="1:256" x14ac:dyDescent="0.2">
      <c r="A47" s="61">
        <v>42</v>
      </c>
      <c r="B47" s="11" t="s">
        <v>90</v>
      </c>
      <c r="C47" s="118"/>
      <c r="D47" s="118"/>
      <c r="E47" s="119">
        <f t="shared" si="0"/>
        <v>0</v>
      </c>
      <c r="F47" s="129">
        <f t="shared" si="1"/>
        <v>1</v>
      </c>
      <c r="G47" s="118">
        <v>0.8041666666666667</v>
      </c>
      <c r="H47" s="118">
        <v>0.1173611111111111</v>
      </c>
      <c r="I47" s="119">
        <f t="shared" si="28"/>
        <v>0.92152777777777783</v>
      </c>
      <c r="J47" s="129">
        <f t="shared" si="25"/>
        <v>0.99495053272450529</v>
      </c>
      <c r="K47" s="118">
        <v>0.65833333333333333</v>
      </c>
      <c r="L47" s="118">
        <v>5.4166666666666669E-2</v>
      </c>
      <c r="M47" s="119">
        <f t="shared" si="26"/>
        <v>0.71250000000000002</v>
      </c>
      <c r="N47" s="129">
        <f t="shared" si="27"/>
        <v>0.99609589041095892</v>
      </c>
    </row>
    <row r="48" spans="1:256" x14ac:dyDescent="0.2">
      <c r="A48" s="61">
        <v>43</v>
      </c>
      <c r="B48" s="11" t="s">
        <v>91</v>
      </c>
      <c r="C48" s="118">
        <v>0.22152777777777777</v>
      </c>
      <c r="D48" s="118"/>
      <c r="E48" s="119">
        <f t="shared" si="0"/>
        <v>0.22152777777777777</v>
      </c>
      <c r="F48" s="129">
        <f t="shared" si="1"/>
        <v>0.99878614916286157</v>
      </c>
      <c r="G48" s="118">
        <v>0.59791666666666665</v>
      </c>
      <c r="H48" s="118" t="s">
        <v>446</v>
      </c>
      <c r="I48" s="119">
        <f t="shared" si="28"/>
        <v>0.59791666666666665</v>
      </c>
      <c r="J48" s="129">
        <f t="shared" si="25"/>
        <v>0.99672374429223742</v>
      </c>
      <c r="K48" s="118">
        <v>0.60277777777777775</v>
      </c>
      <c r="L48" s="118">
        <v>0.10833333333333334</v>
      </c>
      <c r="M48" s="119">
        <f t="shared" si="26"/>
        <v>0.71111111111111103</v>
      </c>
      <c r="N48" s="129">
        <f t="shared" si="27"/>
        <v>0.99610350076103504</v>
      </c>
    </row>
    <row r="49" spans="1:256" x14ac:dyDescent="0.2">
      <c r="A49" s="61">
        <v>44</v>
      </c>
      <c r="B49" s="11" t="s">
        <v>92</v>
      </c>
      <c r="C49" s="118">
        <v>0.33055555555555555</v>
      </c>
      <c r="D49" s="118">
        <v>0</v>
      </c>
      <c r="E49" s="119">
        <f t="shared" si="0"/>
        <v>0.33055555555555555</v>
      </c>
      <c r="F49" s="129">
        <f t="shared" si="1"/>
        <v>0.99818873668188746</v>
      </c>
      <c r="G49" s="118">
        <v>0.64444444444444449</v>
      </c>
      <c r="H49" s="118">
        <v>0.18194444444444444</v>
      </c>
      <c r="I49" s="119">
        <f t="shared" si="28"/>
        <v>0.82638888888888895</v>
      </c>
      <c r="J49" s="129">
        <f t="shared" si="25"/>
        <v>0.99547184170471847</v>
      </c>
      <c r="K49" s="118">
        <v>0.41319444444444442</v>
      </c>
      <c r="L49" s="118">
        <v>3.3333333333333333E-2</v>
      </c>
      <c r="M49" s="119">
        <f t="shared" si="26"/>
        <v>0.44652777777777775</v>
      </c>
      <c r="N49" s="129">
        <f t="shared" si="27"/>
        <v>0.99755327245053271</v>
      </c>
    </row>
    <row r="50" spans="1:256" x14ac:dyDescent="0.2">
      <c r="A50" s="61">
        <v>45</v>
      </c>
      <c r="B50" s="11" t="s">
        <v>242</v>
      </c>
      <c r="C50" s="118"/>
      <c r="D50" s="118">
        <v>0.39930555555555558</v>
      </c>
      <c r="E50" s="119">
        <f t="shared" si="0"/>
        <v>0.39930555555555558</v>
      </c>
      <c r="F50" s="129">
        <f t="shared" si="1"/>
        <v>0.99781202435312033</v>
      </c>
      <c r="G50" s="150">
        <v>0.3527777777777778</v>
      </c>
      <c r="H50" s="150">
        <v>0.38194444444444442</v>
      </c>
      <c r="I50" s="119">
        <f t="shared" si="28"/>
        <v>0.73472222222222228</v>
      </c>
      <c r="J50" s="129">
        <f t="shared" si="25"/>
        <v>0.99597412480974123</v>
      </c>
      <c r="K50" s="148"/>
      <c r="L50" s="150">
        <v>0.18888888888888888</v>
      </c>
      <c r="M50" s="119">
        <f t="shared" si="26"/>
        <v>0.18888888888888888</v>
      </c>
      <c r="N50" s="129">
        <f t="shared" si="27"/>
        <v>0.99896499238964986</v>
      </c>
    </row>
    <row r="51" spans="1:256" ht="12.75" customHeight="1" x14ac:dyDescent="0.2">
      <c r="A51" s="61">
        <v>46</v>
      </c>
      <c r="B51" s="9" t="s">
        <v>197</v>
      </c>
      <c r="C51" s="118">
        <v>0.12916666666666668</v>
      </c>
      <c r="D51" s="118">
        <v>0.21944444444444444</v>
      </c>
      <c r="E51" s="119">
        <f t="shared" si="0"/>
        <v>0.34861111111111109</v>
      </c>
      <c r="F51" s="129">
        <f t="shared" si="1"/>
        <v>0.99808980213089815</v>
      </c>
      <c r="G51" s="118">
        <v>1.2354166666666666</v>
      </c>
      <c r="H51" s="118">
        <v>0.24166666666666667</v>
      </c>
      <c r="I51" s="119">
        <f t="shared" ref="I51" si="29">SUM(G51:H51)</f>
        <v>1.4770833333333333</v>
      </c>
      <c r="J51" s="129">
        <f t="shared" ref="J51" si="30">($O$1-I51)/$O$1</f>
        <v>0.991906392694064</v>
      </c>
      <c r="K51" s="118">
        <v>1.3597222222222223</v>
      </c>
      <c r="L51" s="118">
        <v>0.8881944444444444</v>
      </c>
      <c r="M51" s="119">
        <f t="shared" ref="M51" si="31">SUM(K51:L51)</f>
        <v>2.2479166666666668</v>
      </c>
      <c r="N51" s="129">
        <f t="shared" ref="N51" si="32">($O$1-M51)/$O$1</f>
        <v>0.98768264840182651</v>
      </c>
    </row>
    <row r="52" spans="1:256" s="13" customFormat="1" x14ac:dyDescent="0.2">
      <c r="A52" s="2"/>
      <c r="B52" s="57"/>
      <c r="C52" s="73"/>
      <c r="D52" s="73"/>
      <c r="E52" s="73"/>
      <c r="F52" s="1"/>
      <c r="G52" s="73"/>
      <c r="H52" s="73"/>
      <c r="I52" s="73"/>
      <c r="J52" s="7"/>
      <c r="K52" s="10"/>
      <c r="L52" s="73"/>
      <c r="M52" s="10"/>
      <c r="N52" s="7"/>
      <c r="P52" s="1"/>
      <c r="Q52" s="1"/>
      <c r="R52" s="1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</sheetData>
  <mergeCells count="8">
    <mergeCell ref="O17:O18"/>
    <mergeCell ref="P17:P18"/>
    <mergeCell ref="C18:G18"/>
    <mergeCell ref="A2:N2"/>
    <mergeCell ref="A3:A4"/>
    <mergeCell ref="C3:F3"/>
    <mergeCell ref="G3:J3"/>
    <mergeCell ref="K3:N3"/>
  </mergeCells>
  <pageMargins left="0.35433070866141736" right="0.43307086614173229" top="0.6692913385826772" bottom="0.74803149606299213" header="0.43307086614173229" footer="0.43307086614173229"/>
  <pageSetup scale="67" fitToHeight="0" orientation="landscape" r:id="rId1"/>
  <headerFooter alignWithMargins="0"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activeCell="B6" sqref="B6"/>
    </sheetView>
  </sheetViews>
  <sheetFormatPr defaultColWidth="8.85546875" defaultRowHeight="11.25" x14ac:dyDescent="0.2"/>
  <cols>
    <col min="1" max="1" width="5.7109375" style="32" customWidth="1"/>
    <col min="2" max="2" width="40.85546875" style="32" bestFit="1" customWidth="1"/>
    <col min="3" max="3" width="10.140625" style="35" customWidth="1"/>
    <col min="4" max="4" width="11.42578125" style="35" customWidth="1"/>
    <col min="5" max="5" width="8.85546875" style="35" bestFit="1" customWidth="1"/>
    <col min="6" max="6" width="12.28515625" style="36" customWidth="1"/>
    <col min="7" max="7" width="15.140625" style="35" bestFit="1" customWidth="1"/>
    <col min="8" max="8" width="11.42578125" style="35" customWidth="1"/>
    <col min="9" max="9" width="8.85546875" style="35" bestFit="1" customWidth="1"/>
    <col min="10" max="10" width="12.28515625" style="37" customWidth="1"/>
    <col min="11" max="11" width="10.140625" style="38" customWidth="1"/>
    <col min="12" max="12" width="11.42578125" style="38" customWidth="1"/>
    <col min="13" max="13" width="8.85546875" style="38" customWidth="1"/>
    <col min="14" max="14" width="12.28515625" style="37" customWidth="1"/>
    <col min="15" max="18" width="8.85546875" style="31" customWidth="1"/>
    <col min="19" max="16384" width="8.85546875" style="32"/>
  </cols>
  <sheetData>
    <row r="1" spans="1:18" s="26" customFormat="1" ht="18" customHeight="1" x14ac:dyDescent="0.2">
      <c r="A1" s="51"/>
      <c r="B1" s="59" t="s">
        <v>222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4" t="s">
        <v>223</v>
      </c>
      <c r="N1" s="60" t="s">
        <v>224</v>
      </c>
      <c r="O1" s="55">
        <v>182.5</v>
      </c>
      <c r="P1" s="25"/>
      <c r="Q1" s="25"/>
      <c r="R1" s="25"/>
    </row>
    <row r="2" spans="1:18" s="26" customFormat="1" ht="12.75" customHeight="1" x14ac:dyDescent="0.2">
      <c r="A2" s="189" t="s">
        <v>0</v>
      </c>
      <c r="B2" s="190"/>
      <c r="C2" s="190"/>
      <c r="D2" s="190"/>
      <c r="E2" s="190"/>
      <c r="F2" s="191"/>
      <c r="G2" s="191"/>
      <c r="H2" s="191"/>
      <c r="I2" s="191"/>
      <c r="J2" s="191"/>
      <c r="K2" s="191"/>
      <c r="L2" s="191"/>
      <c r="M2" s="191"/>
      <c r="N2" s="191"/>
      <c r="O2" s="25"/>
      <c r="P2" s="25"/>
      <c r="Q2" s="25"/>
      <c r="R2" s="25"/>
    </row>
    <row r="3" spans="1:18" ht="22.5" customHeight="1" x14ac:dyDescent="0.2">
      <c r="A3" s="189"/>
      <c r="B3" s="190"/>
      <c r="C3" s="190"/>
      <c r="D3" s="190"/>
      <c r="E3" s="190"/>
      <c r="F3" s="51"/>
      <c r="G3" s="51"/>
      <c r="H3" s="51"/>
      <c r="I3" s="51"/>
      <c r="J3" s="51"/>
      <c r="K3" s="51"/>
      <c r="L3" s="51"/>
      <c r="M3" s="51"/>
      <c r="N3" s="51"/>
    </row>
    <row r="4" spans="1:18" ht="48.75" customHeight="1" x14ac:dyDescent="0.2">
      <c r="A4" s="192" t="s">
        <v>225</v>
      </c>
      <c r="B4" s="62" t="s">
        <v>226</v>
      </c>
      <c r="C4" s="188" t="s">
        <v>422</v>
      </c>
      <c r="D4" s="188"/>
      <c r="E4" s="188"/>
      <c r="F4" s="188"/>
      <c r="G4" s="188" t="s">
        <v>423</v>
      </c>
      <c r="H4" s="188"/>
      <c r="I4" s="188"/>
      <c r="J4" s="188"/>
      <c r="K4" s="188" t="s">
        <v>424</v>
      </c>
      <c r="L4" s="188"/>
      <c r="M4" s="188"/>
      <c r="N4" s="188"/>
      <c r="O4" s="50"/>
    </row>
    <row r="5" spans="1:18" ht="67.5" x14ac:dyDescent="0.2">
      <c r="A5" s="193"/>
      <c r="B5" s="44" t="s">
        <v>638</v>
      </c>
      <c r="C5" s="47" t="s">
        <v>227</v>
      </c>
      <c r="D5" s="47" t="s">
        <v>228</v>
      </c>
      <c r="E5" s="47" t="s">
        <v>229</v>
      </c>
      <c r="F5" s="47" t="s">
        <v>230</v>
      </c>
      <c r="G5" s="47" t="s">
        <v>227</v>
      </c>
      <c r="H5" s="47" t="s">
        <v>228</v>
      </c>
      <c r="I5" s="47" t="s">
        <v>229</v>
      </c>
      <c r="J5" s="47" t="s">
        <v>230</v>
      </c>
      <c r="K5" s="47" t="s">
        <v>227</v>
      </c>
      <c r="L5" s="47" t="s">
        <v>228</v>
      </c>
      <c r="M5" s="47" t="s">
        <v>229</v>
      </c>
      <c r="N5" s="47" t="s">
        <v>230</v>
      </c>
      <c r="O5" s="4"/>
    </row>
    <row r="6" spans="1:18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4"/>
    </row>
    <row r="7" spans="1:18" s="26" customFormat="1" ht="15" customHeight="1" x14ac:dyDescent="0.2">
      <c r="A7" s="8">
        <v>1</v>
      </c>
      <c r="B7" s="9" t="s">
        <v>600</v>
      </c>
      <c r="C7" s="98">
        <f>(0+0+354+0+0+0)/60</f>
        <v>5.9</v>
      </c>
      <c r="D7" s="98">
        <f>(31+52+354+0+0+0)/60</f>
        <v>7.2833333333333332</v>
      </c>
      <c r="E7" s="98">
        <f t="shared" ref="E7:E18" si="0">C7+D7</f>
        <v>13.183333333333334</v>
      </c>
      <c r="F7" s="120">
        <f t="shared" ref="F7:F25" si="1">($O$1-E7)/$O$1</f>
        <v>0.92776255707762556</v>
      </c>
      <c r="G7" s="98" t="s">
        <v>447</v>
      </c>
      <c r="H7" s="98" t="s">
        <v>449</v>
      </c>
      <c r="I7" s="98">
        <f t="shared" ref="I7:I18" si="2">G7+H7</f>
        <v>3.6104166666666666</v>
      </c>
      <c r="J7" s="120">
        <f t="shared" ref="J7:J26" si="3">($O$1-I7)/$O$1</f>
        <v>0.98021689497716891</v>
      </c>
      <c r="K7" s="98" t="s">
        <v>450</v>
      </c>
      <c r="L7" s="98" t="s">
        <v>452</v>
      </c>
      <c r="M7" s="98">
        <f t="shared" ref="M7:M8" si="4">K7+L7</f>
        <v>0.61458333333333337</v>
      </c>
      <c r="N7" s="120">
        <f t="shared" ref="N7:N8" si="5">($O$1-M7)/$O$1</f>
        <v>0.99663242009132413</v>
      </c>
      <c r="O7" s="1"/>
      <c r="P7" s="25"/>
      <c r="Q7" s="25"/>
      <c r="R7" s="25"/>
    </row>
    <row r="8" spans="1:18" s="26" customFormat="1" ht="12.75" x14ac:dyDescent="0.2">
      <c r="A8" s="8">
        <v>2</v>
      </c>
      <c r="B8" s="9" t="s">
        <v>328</v>
      </c>
      <c r="C8" s="98">
        <f>(192+0+0+0+0+197)/60</f>
        <v>6.4833333333333334</v>
      </c>
      <c r="D8" s="98">
        <f>(0+0+71+0+0+0+0)/60</f>
        <v>1.1833333333333333</v>
      </c>
      <c r="E8" s="98">
        <f t="shared" si="0"/>
        <v>7.666666666666667</v>
      </c>
      <c r="F8" s="120">
        <f t="shared" si="1"/>
        <v>0.9579908675799087</v>
      </c>
      <c r="G8" s="98" t="s">
        <v>448</v>
      </c>
      <c r="H8" s="98" t="s">
        <v>448</v>
      </c>
      <c r="I8" s="98">
        <f t="shared" si="2"/>
        <v>0</v>
      </c>
      <c r="J8" s="120">
        <f t="shared" si="3"/>
        <v>1</v>
      </c>
      <c r="K8" s="98" t="s">
        <v>451</v>
      </c>
      <c r="L8" s="98" t="s">
        <v>453</v>
      </c>
      <c r="M8" s="98">
        <f t="shared" si="4"/>
        <v>0.53819444444444442</v>
      </c>
      <c r="N8" s="120">
        <f t="shared" si="5"/>
        <v>0.99705098934550984</v>
      </c>
      <c r="O8" s="1"/>
      <c r="P8" s="25"/>
      <c r="Q8" s="25"/>
      <c r="R8" s="25"/>
    </row>
    <row r="9" spans="1:18" s="26" customFormat="1" ht="15" customHeight="1" x14ac:dyDescent="0.2">
      <c r="A9" s="8">
        <v>3</v>
      </c>
      <c r="B9" s="9" t="s">
        <v>34</v>
      </c>
      <c r="C9" s="98">
        <f>(652+222+284+164+143+561)/60</f>
        <v>33.766666666666666</v>
      </c>
      <c r="D9" s="98">
        <f>(217+181+143+13+25+22)/60</f>
        <v>10.016666666666667</v>
      </c>
      <c r="E9" s="98">
        <f t="shared" si="0"/>
        <v>43.783333333333331</v>
      </c>
      <c r="F9" s="120">
        <f t="shared" si="1"/>
        <v>0.7600913242009133</v>
      </c>
      <c r="G9" s="142" t="s">
        <v>457</v>
      </c>
      <c r="H9" s="142" t="s">
        <v>464</v>
      </c>
      <c r="I9" s="98">
        <f t="shared" si="2"/>
        <v>1.2430555555555556</v>
      </c>
      <c r="J9" s="120">
        <f t="shared" si="3"/>
        <v>0.99318873668188745</v>
      </c>
      <c r="K9" s="142" t="s">
        <v>448</v>
      </c>
      <c r="L9" s="142" t="s">
        <v>473</v>
      </c>
      <c r="M9" s="98">
        <f t="shared" ref="M9:M18" si="6">K9+L9</f>
        <v>0.42291666666666666</v>
      </c>
      <c r="N9" s="120">
        <f t="shared" ref="N9:N26" si="7">($O$1-M9)/$O$1</f>
        <v>0.99768264840182641</v>
      </c>
      <c r="O9" s="1"/>
      <c r="P9" s="25"/>
      <c r="Q9" s="25"/>
      <c r="R9" s="25"/>
    </row>
    <row r="10" spans="1:18" s="26" customFormat="1" ht="15" customHeight="1" x14ac:dyDescent="0.2">
      <c r="A10" s="8">
        <v>4</v>
      </c>
      <c r="B10" s="9" t="s">
        <v>255</v>
      </c>
      <c r="C10" s="98">
        <f>(0+0+0+0+643+0)/60</f>
        <v>10.716666666666667</v>
      </c>
      <c r="D10" s="98">
        <f>(42+45+0+20+31+46)/60</f>
        <v>3.0666666666666669</v>
      </c>
      <c r="E10" s="98">
        <f t="shared" si="0"/>
        <v>13.783333333333333</v>
      </c>
      <c r="F10" s="120">
        <f t="shared" si="1"/>
        <v>0.92447488584474891</v>
      </c>
      <c r="G10" s="142" t="s">
        <v>458</v>
      </c>
      <c r="H10" s="142" t="s">
        <v>465</v>
      </c>
      <c r="I10" s="98">
        <f t="shared" si="2"/>
        <v>1.25</v>
      </c>
      <c r="J10" s="120">
        <f t="shared" si="3"/>
        <v>0.99315068493150682</v>
      </c>
      <c r="K10" s="142" t="s">
        <v>448</v>
      </c>
      <c r="L10" s="142" t="s">
        <v>474</v>
      </c>
      <c r="M10" s="98">
        <f t="shared" si="6"/>
        <v>0.32083333333333336</v>
      </c>
      <c r="N10" s="120">
        <f t="shared" si="7"/>
        <v>0.99824200913242012</v>
      </c>
      <c r="O10" s="1"/>
      <c r="P10" s="25"/>
      <c r="Q10" s="25"/>
      <c r="R10" s="25"/>
    </row>
    <row r="11" spans="1:18" s="26" customFormat="1" ht="15" customHeight="1" x14ac:dyDescent="0.2">
      <c r="A11" s="8">
        <v>5</v>
      </c>
      <c r="B11" s="9" t="s">
        <v>454</v>
      </c>
      <c r="C11" s="98">
        <f>(0+243+30+270+0+0)/60</f>
        <v>9.0500000000000007</v>
      </c>
      <c r="D11" s="98">
        <f>(0+18+0+0+4+0)/60</f>
        <v>0.36666666666666664</v>
      </c>
      <c r="E11" s="98">
        <f t="shared" si="0"/>
        <v>9.4166666666666679</v>
      </c>
      <c r="F11" s="120">
        <f t="shared" si="1"/>
        <v>0.94840182648401827</v>
      </c>
      <c r="G11" s="142" t="s">
        <v>459</v>
      </c>
      <c r="H11" s="142" t="s">
        <v>449</v>
      </c>
      <c r="I11" s="98">
        <f t="shared" si="2"/>
        <v>0.96250000000000002</v>
      </c>
      <c r="J11" s="120">
        <f t="shared" si="3"/>
        <v>0.99472602739726024</v>
      </c>
      <c r="K11" s="142" t="s">
        <v>469</v>
      </c>
      <c r="L11" s="142" t="s">
        <v>475</v>
      </c>
      <c r="M11" s="98">
        <f t="shared" si="6"/>
        <v>0.67361111111111105</v>
      </c>
      <c r="N11" s="120">
        <f t="shared" si="7"/>
        <v>0.99630898021308978</v>
      </c>
      <c r="O11" s="1"/>
      <c r="P11" s="25"/>
      <c r="Q11" s="25"/>
      <c r="R11" s="25"/>
    </row>
    <row r="12" spans="1:18" s="26" customFormat="1" ht="15" customHeight="1" x14ac:dyDescent="0.2">
      <c r="A12" s="8">
        <v>6</v>
      </c>
      <c r="B12" s="9" t="s">
        <v>455</v>
      </c>
      <c r="C12" s="98"/>
      <c r="D12" s="98"/>
      <c r="E12" s="98">
        <f t="shared" si="0"/>
        <v>0</v>
      </c>
      <c r="F12" s="120">
        <f t="shared" si="1"/>
        <v>1</v>
      </c>
      <c r="G12" s="142"/>
      <c r="H12" s="142"/>
      <c r="I12" s="98">
        <f t="shared" si="2"/>
        <v>0</v>
      </c>
      <c r="J12" s="120">
        <f t="shared" si="3"/>
        <v>1</v>
      </c>
      <c r="K12" s="142" t="s">
        <v>469</v>
      </c>
      <c r="L12" s="142" t="s">
        <v>475</v>
      </c>
      <c r="M12" s="98">
        <f t="shared" si="6"/>
        <v>0.67361111111111105</v>
      </c>
      <c r="N12" s="120">
        <f t="shared" si="7"/>
        <v>0.99630898021308978</v>
      </c>
      <c r="O12" s="1"/>
      <c r="P12" s="25"/>
      <c r="Q12" s="25"/>
      <c r="R12" s="25"/>
    </row>
    <row r="13" spans="1:18" s="26" customFormat="1" ht="15" customHeight="1" x14ac:dyDescent="0.2">
      <c r="A13" s="8">
        <v>7</v>
      </c>
      <c r="B13" s="9" t="s">
        <v>456</v>
      </c>
      <c r="C13" s="98"/>
      <c r="D13" s="98"/>
      <c r="E13" s="98">
        <f t="shared" si="0"/>
        <v>0</v>
      </c>
      <c r="F13" s="120">
        <f t="shared" si="1"/>
        <v>1</v>
      </c>
      <c r="G13" s="142"/>
      <c r="H13" s="142"/>
      <c r="I13" s="98">
        <f t="shared" si="2"/>
        <v>0</v>
      </c>
      <c r="J13" s="120">
        <f t="shared" si="3"/>
        <v>1</v>
      </c>
      <c r="K13" s="142" t="s">
        <v>469</v>
      </c>
      <c r="L13" s="142" t="s">
        <v>475</v>
      </c>
      <c r="M13" s="98">
        <f t="shared" si="6"/>
        <v>0.67361111111111105</v>
      </c>
      <c r="N13" s="120">
        <f t="shared" si="7"/>
        <v>0.99630898021308978</v>
      </c>
      <c r="O13" s="1"/>
      <c r="P13" s="25"/>
      <c r="Q13" s="25"/>
      <c r="R13" s="25"/>
    </row>
    <row r="14" spans="1:18" s="26" customFormat="1" ht="15" customHeight="1" x14ac:dyDescent="0.2">
      <c r="A14" s="8">
        <v>8</v>
      </c>
      <c r="B14" s="9" t="s">
        <v>209</v>
      </c>
      <c r="C14" s="98"/>
      <c r="D14" s="98">
        <f>(64+44+46+33+332+69)/60</f>
        <v>9.8000000000000007</v>
      </c>
      <c r="E14" s="98">
        <f t="shared" si="0"/>
        <v>9.8000000000000007</v>
      </c>
      <c r="F14" s="120">
        <f t="shared" si="1"/>
        <v>0.94630136986301361</v>
      </c>
      <c r="G14" s="142" t="s">
        <v>460</v>
      </c>
      <c r="H14" s="142" t="s">
        <v>466</v>
      </c>
      <c r="I14" s="98">
        <f t="shared" si="2"/>
        <v>1.16875</v>
      </c>
      <c r="J14" s="120">
        <f t="shared" si="3"/>
        <v>0.99359589041095897</v>
      </c>
      <c r="K14" s="142" t="s">
        <v>470</v>
      </c>
      <c r="L14" s="142" t="s">
        <v>476</v>
      </c>
      <c r="M14" s="98">
        <f t="shared" si="6"/>
        <v>0.56041666666666667</v>
      </c>
      <c r="N14" s="120">
        <f t="shared" si="7"/>
        <v>0.99692922374429227</v>
      </c>
      <c r="O14" s="1"/>
      <c r="P14" s="25"/>
      <c r="Q14" s="25"/>
      <c r="R14" s="25"/>
    </row>
    <row r="15" spans="1:18" s="95" customFormat="1" ht="25.5" x14ac:dyDescent="0.2">
      <c r="A15" s="8">
        <v>9</v>
      </c>
      <c r="B15" s="128" t="s">
        <v>322</v>
      </c>
      <c r="C15" s="98"/>
      <c r="D15" s="98">
        <v>0.42777777777777781</v>
      </c>
      <c r="E15" s="98">
        <f t="shared" si="0"/>
        <v>0.42777777777777781</v>
      </c>
      <c r="F15" s="120">
        <f t="shared" si="1"/>
        <v>0.99765601217656008</v>
      </c>
      <c r="G15" s="98">
        <v>1.1131944444444444</v>
      </c>
      <c r="H15" s="150">
        <v>0.81041666666666667</v>
      </c>
      <c r="I15" s="98">
        <f t="shared" si="2"/>
        <v>1.9236111111111112</v>
      </c>
      <c r="J15" s="120">
        <f t="shared" si="3"/>
        <v>0.9894596651445966</v>
      </c>
      <c r="K15" s="150">
        <v>0.49236111111111108</v>
      </c>
      <c r="L15" s="150">
        <v>0.78472222222222221</v>
      </c>
      <c r="M15" s="98">
        <f t="shared" si="6"/>
        <v>1.2770833333333333</v>
      </c>
      <c r="N15" s="120">
        <f t="shared" si="7"/>
        <v>0.99300228310502281</v>
      </c>
    </row>
    <row r="16" spans="1:18" s="26" customFormat="1" ht="15" customHeight="1" x14ac:dyDescent="0.2">
      <c r="A16" s="8">
        <v>10</v>
      </c>
      <c r="B16" s="11" t="s">
        <v>210</v>
      </c>
      <c r="C16" s="98">
        <f>(0+0+0+256+1171+0)/60</f>
        <v>23.783333333333335</v>
      </c>
      <c r="D16" s="98">
        <f>(17+126+35+17+8+9)/60</f>
        <v>3.5333333333333332</v>
      </c>
      <c r="E16" s="98">
        <f t="shared" si="0"/>
        <v>27.31666666666667</v>
      </c>
      <c r="F16" s="120">
        <f t="shared" si="1"/>
        <v>0.85031963470319638</v>
      </c>
      <c r="G16" s="142" t="s">
        <v>461</v>
      </c>
      <c r="H16" s="142" t="s">
        <v>449</v>
      </c>
      <c r="I16" s="98">
        <f t="shared" si="2"/>
        <v>1.3374999999999999</v>
      </c>
      <c r="J16" s="120">
        <f t="shared" si="3"/>
        <v>0.99267123287671233</v>
      </c>
      <c r="K16" s="142" t="s">
        <v>471</v>
      </c>
      <c r="L16" s="142" t="s">
        <v>477</v>
      </c>
      <c r="M16" s="98">
        <f t="shared" si="6"/>
        <v>1.2708333333333333</v>
      </c>
      <c r="N16" s="120">
        <f t="shared" si="7"/>
        <v>0.99303652968036527</v>
      </c>
      <c r="O16" s="1"/>
      <c r="P16" s="25"/>
      <c r="Q16" s="25"/>
      <c r="R16" s="25"/>
    </row>
    <row r="17" spans="1:18" s="26" customFormat="1" ht="15" customHeight="1" x14ac:dyDescent="0.2">
      <c r="A17" s="8">
        <v>11</v>
      </c>
      <c r="B17" s="11" t="s">
        <v>211</v>
      </c>
      <c r="C17" s="98">
        <f>(0+0+0+0+418+0)/60</f>
        <v>6.9666666666666668</v>
      </c>
      <c r="D17" s="98">
        <f>(228+44+7+17+19+18)/60</f>
        <v>5.55</v>
      </c>
      <c r="E17" s="98">
        <f t="shared" si="0"/>
        <v>12.516666666666666</v>
      </c>
      <c r="F17" s="120">
        <f t="shared" si="1"/>
        <v>0.93141552511415537</v>
      </c>
      <c r="G17" s="142" t="s">
        <v>462</v>
      </c>
      <c r="H17" s="142" t="s">
        <v>467</v>
      </c>
      <c r="I17" s="98">
        <f t="shared" si="2"/>
        <v>0.91805555555555562</v>
      </c>
      <c r="J17" s="120">
        <f t="shared" si="3"/>
        <v>0.9949695585996956</v>
      </c>
      <c r="K17" s="142" t="s">
        <v>472</v>
      </c>
      <c r="L17" s="142" t="s">
        <v>478</v>
      </c>
      <c r="M17" s="98">
        <f t="shared" si="6"/>
        <v>0.92708333333333337</v>
      </c>
      <c r="N17" s="120">
        <f t="shared" si="7"/>
        <v>0.99492009132420089</v>
      </c>
      <c r="O17" s="1"/>
      <c r="P17" s="25"/>
      <c r="Q17" s="25"/>
      <c r="R17" s="25"/>
    </row>
    <row r="18" spans="1:18" s="99" customFormat="1" ht="27.75" customHeight="1" x14ac:dyDescent="0.2">
      <c r="A18" s="8">
        <v>12</v>
      </c>
      <c r="B18" s="18" t="s">
        <v>325</v>
      </c>
      <c r="C18" s="98"/>
      <c r="D18" s="98">
        <f>(15+106+696)/60</f>
        <v>13.616666666666667</v>
      </c>
      <c r="E18" s="98">
        <f t="shared" si="0"/>
        <v>13.616666666666667</v>
      </c>
      <c r="F18" s="129">
        <f t="shared" si="1"/>
        <v>0.92538812785388125</v>
      </c>
      <c r="G18" s="142" t="s">
        <v>463</v>
      </c>
      <c r="H18" s="142" t="s">
        <v>468</v>
      </c>
      <c r="I18" s="98">
        <f t="shared" si="2"/>
        <v>1.9923611111111112</v>
      </c>
      <c r="J18" s="129">
        <f t="shared" si="3"/>
        <v>0.98908295281582959</v>
      </c>
      <c r="K18" s="142" t="s">
        <v>448</v>
      </c>
      <c r="L18" s="142" t="s">
        <v>479</v>
      </c>
      <c r="M18" s="98">
        <f t="shared" si="6"/>
        <v>0.53472222222222221</v>
      </c>
      <c r="N18" s="129">
        <f t="shared" si="7"/>
        <v>0.99707001522070016</v>
      </c>
    </row>
    <row r="19" spans="1:18" s="26" customFormat="1" ht="12.75" x14ac:dyDescent="0.2">
      <c r="A19" s="8">
        <v>13</v>
      </c>
      <c r="B19" s="2" t="s">
        <v>301</v>
      </c>
      <c r="C19" s="98"/>
      <c r="D19" s="98">
        <v>0.10277777777777779</v>
      </c>
      <c r="E19" s="98">
        <f t="shared" ref="E19:E25" si="8">SUM(C19:D19)</f>
        <v>0.10277777777777779</v>
      </c>
      <c r="F19" s="120">
        <f t="shared" si="1"/>
        <v>0.99943683409436823</v>
      </c>
      <c r="G19" s="148"/>
      <c r="H19" s="150">
        <v>7.6388888888888886E-3</v>
      </c>
      <c r="I19" s="98">
        <f t="shared" ref="I19:I26" si="9">SUM(G19:H19)</f>
        <v>7.6388888888888886E-3</v>
      </c>
      <c r="J19" s="120">
        <f t="shared" si="3"/>
        <v>0.99995814307458142</v>
      </c>
      <c r="K19" s="148"/>
      <c r="L19" s="150">
        <v>1.5972222222222224E-2</v>
      </c>
      <c r="M19" s="98">
        <f t="shared" ref="M19:M26" si="10">SUM(K19:L19)</f>
        <v>1.5972222222222224E-2</v>
      </c>
      <c r="N19" s="120">
        <f t="shared" si="7"/>
        <v>0.99991248097412488</v>
      </c>
      <c r="O19" s="25"/>
      <c r="P19" s="25"/>
      <c r="Q19" s="25"/>
      <c r="R19" s="25"/>
    </row>
    <row r="20" spans="1:18" s="26" customFormat="1" ht="12.75" x14ac:dyDescent="0.2">
      <c r="A20" s="8">
        <v>14</v>
      </c>
      <c r="B20" s="2" t="s">
        <v>300</v>
      </c>
      <c r="C20" s="98"/>
      <c r="D20" s="98">
        <v>1.528472222222222</v>
      </c>
      <c r="E20" s="98">
        <f t="shared" si="8"/>
        <v>1.528472222222222</v>
      </c>
      <c r="F20" s="120">
        <f t="shared" si="1"/>
        <v>0.991624809741248</v>
      </c>
      <c r="G20" s="150">
        <v>0.87569444444444444</v>
      </c>
      <c r="H20" s="150">
        <v>0.57916666666666672</v>
      </c>
      <c r="I20" s="98">
        <f t="shared" si="9"/>
        <v>1.4548611111111112</v>
      </c>
      <c r="J20" s="120">
        <f t="shared" si="3"/>
        <v>0.99202815829528157</v>
      </c>
      <c r="K20" s="150">
        <v>0.26111111111111113</v>
      </c>
      <c r="L20" s="150">
        <v>0.65138888888888891</v>
      </c>
      <c r="M20" s="98">
        <f t="shared" si="10"/>
        <v>0.91250000000000009</v>
      </c>
      <c r="N20" s="120">
        <f t="shared" si="7"/>
        <v>0.995</v>
      </c>
      <c r="O20" s="25"/>
      <c r="P20" s="25"/>
      <c r="Q20" s="25"/>
      <c r="R20" s="25"/>
    </row>
    <row r="21" spans="1:18" s="26" customFormat="1" ht="12.75" x14ac:dyDescent="0.2">
      <c r="A21" s="8">
        <v>15</v>
      </c>
      <c r="B21" s="2" t="s">
        <v>144</v>
      </c>
      <c r="C21" s="98">
        <v>0.12638888888888888</v>
      </c>
      <c r="D21" s="98">
        <v>0.27569444444444446</v>
      </c>
      <c r="E21" s="98">
        <f t="shared" si="8"/>
        <v>0.40208333333333335</v>
      </c>
      <c r="F21" s="120">
        <f t="shared" si="1"/>
        <v>0.99779680365296797</v>
      </c>
      <c r="G21" s="98">
        <v>1.7666666666666666</v>
      </c>
      <c r="H21" s="98">
        <v>1.9416666666666667</v>
      </c>
      <c r="I21" s="98">
        <f t="shared" si="9"/>
        <v>3.708333333333333</v>
      </c>
      <c r="J21" s="120">
        <f t="shared" si="3"/>
        <v>0.97968036529680358</v>
      </c>
      <c r="K21" s="153"/>
      <c r="L21" s="154">
        <v>0.40972222222222227</v>
      </c>
      <c r="M21" s="98">
        <f t="shared" si="10"/>
        <v>0.40972222222222227</v>
      </c>
      <c r="N21" s="120">
        <f t="shared" si="7"/>
        <v>0.99775494672754939</v>
      </c>
      <c r="O21" s="25"/>
      <c r="P21" s="25"/>
      <c r="Q21" s="25"/>
      <c r="R21" s="25"/>
    </row>
    <row r="22" spans="1:18" s="26" customFormat="1" ht="12.75" x14ac:dyDescent="0.2">
      <c r="A22" s="8">
        <v>16</v>
      </c>
      <c r="B22" s="2" t="s">
        <v>145</v>
      </c>
      <c r="C22" s="98"/>
      <c r="D22" s="98"/>
      <c r="E22" s="98">
        <f t="shared" si="8"/>
        <v>0</v>
      </c>
      <c r="F22" s="120">
        <f t="shared" si="1"/>
        <v>1</v>
      </c>
      <c r="G22" s="148"/>
      <c r="H22" s="148"/>
      <c r="I22" s="98">
        <f t="shared" si="9"/>
        <v>0</v>
      </c>
      <c r="J22" s="120">
        <f t="shared" si="3"/>
        <v>1</v>
      </c>
      <c r="K22" s="148"/>
      <c r="L22" s="148"/>
      <c r="M22" s="98">
        <f t="shared" si="10"/>
        <v>0</v>
      </c>
      <c r="N22" s="120">
        <f t="shared" si="7"/>
        <v>1</v>
      </c>
      <c r="O22" s="25"/>
      <c r="P22" s="25"/>
      <c r="Q22" s="25"/>
      <c r="R22" s="25"/>
    </row>
    <row r="23" spans="1:18" s="26" customFormat="1" ht="12.75" x14ac:dyDescent="0.2">
      <c r="A23" s="8">
        <v>17</v>
      </c>
      <c r="B23" s="2" t="s">
        <v>555</v>
      </c>
      <c r="C23" s="98"/>
      <c r="D23" s="98"/>
      <c r="E23" s="98">
        <f t="shared" si="8"/>
        <v>0</v>
      </c>
      <c r="F23" s="120">
        <f t="shared" si="1"/>
        <v>1</v>
      </c>
      <c r="G23" s="149"/>
      <c r="H23" s="149"/>
      <c r="I23" s="98">
        <f t="shared" si="9"/>
        <v>0</v>
      </c>
      <c r="J23" s="120">
        <f t="shared" si="3"/>
        <v>1</v>
      </c>
      <c r="K23" s="152">
        <v>0.90972222222222221</v>
      </c>
      <c r="L23" s="149"/>
      <c r="M23" s="98">
        <f t="shared" si="10"/>
        <v>0.90972222222222221</v>
      </c>
      <c r="N23" s="120">
        <f t="shared" si="7"/>
        <v>0.99501522070015214</v>
      </c>
      <c r="O23" s="25"/>
      <c r="P23" s="25"/>
      <c r="Q23" s="25"/>
      <c r="R23" s="25"/>
    </row>
    <row r="24" spans="1:18" s="26" customFormat="1" ht="12.75" x14ac:dyDescent="0.2">
      <c r="A24" s="8">
        <v>18</v>
      </c>
      <c r="B24" s="2" t="s">
        <v>302</v>
      </c>
      <c r="C24" s="98"/>
      <c r="D24" s="98">
        <v>1.5625</v>
      </c>
      <c r="E24" s="98">
        <f t="shared" si="8"/>
        <v>1.5625</v>
      </c>
      <c r="F24" s="120">
        <f t="shared" si="1"/>
        <v>0.99143835616438358</v>
      </c>
      <c r="G24" s="98">
        <v>1.7520833333333332</v>
      </c>
      <c r="H24" s="98">
        <v>0.61249999999999993</v>
      </c>
      <c r="I24" s="98">
        <f t="shared" si="9"/>
        <v>2.364583333333333</v>
      </c>
      <c r="J24" s="120">
        <f t="shared" si="3"/>
        <v>0.98704337899543371</v>
      </c>
      <c r="K24" s="150">
        <v>0.27361111111111108</v>
      </c>
      <c r="L24" s="150">
        <v>0.61388888888888882</v>
      </c>
      <c r="M24" s="98">
        <f t="shared" si="10"/>
        <v>0.88749999999999996</v>
      </c>
      <c r="N24" s="120">
        <f t="shared" si="7"/>
        <v>0.99513698630136993</v>
      </c>
      <c r="O24" s="25"/>
      <c r="P24" s="25"/>
      <c r="Q24" s="25"/>
      <c r="R24" s="25"/>
    </row>
    <row r="25" spans="1:18" s="26" customFormat="1" ht="12.75" x14ac:dyDescent="0.2">
      <c r="A25" s="8">
        <v>19</v>
      </c>
      <c r="B25" s="2" t="s">
        <v>303</v>
      </c>
      <c r="C25" s="98"/>
      <c r="D25" s="98">
        <v>0.27569444444444446</v>
      </c>
      <c r="E25" s="98">
        <f t="shared" si="8"/>
        <v>0.27569444444444446</v>
      </c>
      <c r="F25" s="120">
        <f t="shared" si="1"/>
        <v>0.99848934550989343</v>
      </c>
      <c r="G25" s="161">
        <v>1.73125</v>
      </c>
      <c r="H25" s="162">
        <v>0.34166666666666662</v>
      </c>
      <c r="I25" s="98">
        <f t="shared" si="9"/>
        <v>2.0729166666666665</v>
      </c>
      <c r="J25" s="120">
        <f t="shared" si="3"/>
        <v>0.98864155251141561</v>
      </c>
      <c r="K25" s="145"/>
      <c r="L25" s="146">
        <v>0.55486111111111114</v>
      </c>
      <c r="M25" s="98">
        <f t="shared" si="10"/>
        <v>0.55486111111111114</v>
      </c>
      <c r="N25" s="120">
        <f t="shared" si="7"/>
        <v>0.99695966514459666</v>
      </c>
      <c r="O25" s="25"/>
      <c r="P25" s="25"/>
      <c r="Q25" s="25"/>
      <c r="R25" s="25"/>
    </row>
    <row r="26" spans="1:18" s="26" customFormat="1" ht="12.75" x14ac:dyDescent="0.2">
      <c r="A26" s="8">
        <v>20</v>
      </c>
      <c r="B26" s="2" t="s">
        <v>561</v>
      </c>
      <c r="C26" s="98"/>
      <c r="D26" s="98"/>
      <c r="E26" s="98"/>
      <c r="F26" s="120"/>
      <c r="G26" s="159"/>
      <c r="H26" s="160"/>
      <c r="I26" s="98">
        <f t="shared" si="9"/>
        <v>0</v>
      </c>
      <c r="J26" s="120">
        <f t="shared" si="3"/>
        <v>1</v>
      </c>
      <c r="K26" s="145"/>
      <c r="L26" s="145"/>
      <c r="M26" s="98">
        <f t="shared" si="10"/>
        <v>0</v>
      </c>
      <c r="N26" s="120">
        <f t="shared" si="7"/>
        <v>1</v>
      </c>
      <c r="O26" s="25"/>
      <c r="P26" s="25"/>
      <c r="Q26" s="25"/>
      <c r="R26" s="25"/>
    </row>
  </sheetData>
  <mergeCells count="6">
    <mergeCell ref="A2:N2"/>
    <mergeCell ref="A3:E3"/>
    <mergeCell ref="A4:A5"/>
    <mergeCell ref="C4:F4"/>
    <mergeCell ref="G4:J4"/>
    <mergeCell ref="K4:N4"/>
  </mergeCells>
  <printOptions gridLines="1"/>
  <pageMargins left="0.51181102362204722" right="0.43307086614173229" top="0.35433070866141736" bottom="0.39370078740157483" header="0.11811023622047245" footer="0"/>
  <pageSetup paperSize="9" scale="77" firstPageNumber="0" fitToHeight="0" orientation="landscape" horizontalDpi="300" verticalDpi="300" r:id="rId1"/>
  <headerFooter alignWithMargins="0"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1"/>
  <sheetViews>
    <sheetView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activeCell="B5" sqref="B5"/>
    </sheetView>
  </sheetViews>
  <sheetFormatPr defaultColWidth="8.85546875" defaultRowHeight="11.25" x14ac:dyDescent="0.2"/>
  <cols>
    <col min="1" max="1" width="5.7109375" style="32" customWidth="1"/>
    <col min="2" max="2" width="40.85546875" style="32" bestFit="1" customWidth="1"/>
    <col min="3" max="3" width="10.140625" style="35" customWidth="1"/>
    <col min="4" max="4" width="11.42578125" style="35" customWidth="1"/>
    <col min="5" max="5" width="8.85546875" style="35" bestFit="1" customWidth="1"/>
    <col min="6" max="6" width="12.28515625" style="36" customWidth="1"/>
    <col min="7" max="7" width="15.140625" style="35" bestFit="1" customWidth="1"/>
    <col min="8" max="8" width="11.42578125" style="35" customWidth="1"/>
    <col min="9" max="9" width="8.85546875" style="35" bestFit="1" customWidth="1"/>
    <col min="10" max="10" width="12.28515625" style="37" customWidth="1"/>
    <col min="11" max="11" width="10.140625" style="38" customWidth="1"/>
    <col min="12" max="12" width="11.42578125" style="38" customWidth="1"/>
    <col min="13" max="13" width="8.85546875" style="38" customWidth="1"/>
    <col min="14" max="14" width="12.28515625" style="37" customWidth="1"/>
    <col min="15" max="18" width="8.85546875" style="31" customWidth="1"/>
    <col min="19" max="16384" width="8.85546875" style="32"/>
  </cols>
  <sheetData>
    <row r="1" spans="1:18" s="26" customFormat="1" ht="18" customHeight="1" x14ac:dyDescent="0.2">
      <c r="A1" s="51"/>
      <c r="B1" s="59" t="s">
        <v>222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4" t="s">
        <v>223</v>
      </c>
      <c r="N1" s="60" t="s">
        <v>224</v>
      </c>
      <c r="O1" s="55">
        <v>182.5</v>
      </c>
      <c r="P1" s="25"/>
      <c r="Q1" s="25"/>
      <c r="R1" s="25"/>
    </row>
    <row r="2" spans="1:18" s="26" customFormat="1" ht="12.75" customHeight="1" x14ac:dyDescent="0.2">
      <c r="A2" s="189" t="s">
        <v>0</v>
      </c>
      <c r="B2" s="190"/>
      <c r="C2" s="190"/>
      <c r="D2" s="190"/>
      <c r="E2" s="190"/>
      <c r="F2" s="191"/>
      <c r="G2" s="191"/>
      <c r="H2" s="191"/>
      <c r="I2" s="191"/>
      <c r="J2" s="191"/>
      <c r="K2" s="191"/>
      <c r="L2" s="191"/>
      <c r="M2" s="191"/>
      <c r="N2" s="191"/>
      <c r="O2" s="25"/>
      <c r="P2" s="25"/>
      <c r="Q2" s="25"/>
      <c r="R2" s="25"/>
    </row>
    <row r="3" spans="1:18" ht="22.5" customHeight="1" x14ac:dyDescent="0.2">
      <c r="A3" s="189"/>
      <c r="B3" s="190"/>
      <c r="C3" s="190"/>
      <c r="D3" s="190"/>
      <c r="E3" s="190"/>
      <c r="F3" s="51"/>
      <c r="G3" s="51"/>
      <c r="H3" s="51"/>
      <c r="I3" s="51"/>
      <c r="J3" s="51"/>
      <c r="K3" s="51"/>
      <c r="L3" s="51"/>
      <c r="M3" s="51"/>
      <c r="N3" s="51"/>
    </row>
    <row r="4" spans="1:18" ht="48.75" customHeight="1" x14ac:dyDescent="0.2">
      <c r="A4" s="192" t="s">
        <v>225</v>
      </c>
      <c r="B4" s="62" t="s">
        <v>226</v>
      </c>
      <c r="C4" s="188" t="s">
        <v>422</v>
      </c>
      <c r="D4" s="188"/>
      <c r="E4" s="188"/>
      <c r="F4" s="188"/>
      <c r="G4" s="188" t="s">
        <v>423</v>
      </c>
      <c r="H4" s="188"/>
      <c r="I4" s="188"/>
      <c r="J4" s="188"/>
      <c r="K4" s="188" t="s">
        <v>424</v>
      </c>
      <c r="L4" s="188"/>
      <c r="M4" s="188"/>
      <c r="N4" s="188"/>
      <c r="O4" s="50"/>
    </row>
    <row r="5" spans="1:18" ht="67.5" x14ac:dyDescent="0.2">
      <c r="A5" s="193"/>
      <c r="B5" s="44" t="s">
        <v>233</v>
      </c>
      <c r="C5" s="47" t="s">
        <v>227</v>
      </c>
      <c r="D5" s="47" t="s">
        <v>228</v>
      </c>
      <c r="E5" s="47" t="s">
        <v>229</v>
      </c>
      <c r="F5" s="47" t="s">
        <v>230</v>
      </c>
      <c r="G5" s="47" t="s">
        <v>227</v>
      </c>
      <c r="H5" s="47" t="s">
        <v>228</v>
      </c>
      <c r="I5" s="47" t="s">
        <v>229</v>
      </c>
      <c r="J5" s="47" t="s">
        <v>230</v>
      </c>
      <c r="K5" s="47" t="s">
        <v>227</v>
      </c>
      <c r="L5" s="47" t="s">
        <v>228</v>
      </c>
      <c r="M5" s="47" t="s">
        <v>229</v>
      </c>
      <c r="N5" s="47" t="s">
        <v>230</v>
      </c>
      <c r="O5" s="4"/>
    </row>
    <row r="6" spans="1:18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4"/>
    </row>
    <row r="7" spans="1:18" s="26" customFormat="1" ht="15" customHeight="1" x14ac:dyDescent="0.2">
      <c r="A7" s="8">
        <v>1</v>
      </c>
      <c r="B7" s="9" t="s">
        <v>231</v>
      </c>
      <c r="C7" s="98" t="s">
        <v>366</v>
      </c>
      <c r="D7" s="98"/>
      <c r="E7" s="98">
        <f>C7+D7</f>
        <v>0.36944444444444446</v>
      </c>
      <c r="F7" s="120">
        <f>($O$1-E7)/$O$1</f>
        <v>0.99797564687975648</v>
      </c>
      <c r="G7" s="98">
        <v>0</v>
      </c>
      <c r="H7" s="98">
        <v>0</v>
      </c>
      <c r="I7" s="98">
        <f t="shared" ref="I7:I17" si="0">G7+H7</f>
        <v>0</v>
      </c>
      <c r="J7" s="120">
        <f t="shared" ref="J7:J17" si="1">($O$1-I7)/$O$1</f>
        <v>1</v>
      </c>
      <c r="K7" s="98" t="s">
        <v>492</v>
      </c>
      <c r="L7" s="98">
        <v>0</v>
      </c>
      <c r="M7" s="98">
        <f t="shared" ref="M7:M20" si="2">K7+L7</f>
        <v>0.6743055555555556</v>
      </c>
      <c r="N7" s="120">
        <f t="shared" ref="N7:N20" si="3">($O$1-M7)/$O$1</f>
        <v>0.99630517503805183</v>
      </c>
      <c r="O7" s="1"/>
      <c r="P7" s="25"/>
      <c r="Q7" s="25"/>
      <c r="R7" s="25"/>
    </row>
    <row r="8" spans="1:18" s="26" customFormat="1" ht="15" customHeight="1" x14ac:dyDescent="0.2">
      <c r="A8" s="8">
        <v>2</v>
      </c>
      <c r="B8" s="9" t="s">
        <v>23</v>
      </c>
      <c r="C8" s="98" t="s">
        <v>367</v>
      </c>
      <c r="D8" s="98"/>
      <c r="E8" s="98">
        <f t="shared" ref="E8:E20" si="4">C8+D8</f>
        <v>1.6138888888888889</v>
      </c>
      <c r="F8" s="120">
        <f t="shared" ref="F8:F20" si="5">($O$1-E8)/$O$1</f>
        <v>0.99115677321156781</v>
      </c>
      <c r="G8" s="98" t="s">
        <v>493</v>
      </c>
      <c r="H8" s="98">
        <v>0</v>
      </c>
      <c r="I8" s="98">
        <f t="shared" si="0"/>
        <v>0.3034722222222222</v>
      </c>
      <c r="J8" s="120">
        <f t="shared" si="1"/>
        <v>0.99833713850837147</v>
      </c>
      <c r="K8" s="98">
        <v>0</v>
      </c>
      <c r="L8" s="98" t="s">
        <v>494</v>
      </c>
      <c r="M8" s="98">
        <f t="shared" si="2"/>
        <v>37.012499999999996</v>
      </c>
      <c r="N8" s="120">
        <f t="shared" si="3"/>
        <v>0.79719178082191788</v>
      </c>
      <c r="O8" s="1"/>
      <c r="P8" s="25"/>
      <c r="Q8" s="25"/>
      <c r="R8" s="25"/>
    </row>
    <row r="9" spans="1:18" s="26" customFormat="1" ht="15" customHeight="1" x14ac:dyDescent="0.2">
      <c r="A9" s="8">
        <v>3</v>
      </c>
      <c r="B9" s="9" t="s">
        <v>24</v>
      </c>
      <c r="C9" s="98" t="s">
        <v>368</v>
      </c>
      <c r="D9" s="98" t="s">
        <v>369</v>
      </c>
      <c r="E9" s="98">
        <f t="shared" si="4"/>
        <v>5.6215277777777786</v>
      </c>
      <c r="F9" s="120">
        <f t="shared" si="5"/>
        <v>0.96919710806697112</v>
      </c>
      <c r="G9" s="98">
        <v>0</v>
      </c>
      <c r="H9" s="98" t="s">
        <v>495</v>
      </c>
      <c r="I9" s="98">
        <f t="shared" si="0"/>
        <v>1.3347222222222221</v>
      </c>
      <c r="J9" s="120">
        <f t="shared" si="1"/>
        <v>0.99268645357686458</v>
      </c>
      <c r="K9" s="98">
        <v>0</v>
      </c>
      <c r="L9" s="98" t="s">
        <v>496</v>
      </c>
      <c r="M9" s="98">
        <f t="shared" si="2"/>
        <v>31.817361111111111</v>
      </c>
      <c r="N9" s="120">
        <f t="shared" si="3"/>
        <v>0.82565829528158308</v>
      </c>
      <c r="O9" s="1"/>
      <c r="P9" s="25"/>
      <c r="Q9" s="25"/>
      <c r="R9" s="25"/>
    </row>
    <row r="10" spans="1:18" s="26" customFormat="1" ht="15" customHeight="1" x14ac:dyDescent="0.2">
      <c r="A10" s="8">
        <v>4</v>
      </c>
      <c r="B10" s="9" t="s">
        <v>199</v>
      </c>
      <c r="C10" s="98" t="s">
        <v>370</v>
      </c>
      <c r="D10" s="98" t="s">
        <v>371</v>
      </c>
      <c r="E10" s="98">
        <f t="shared" si="4"/>
        <v>1.5875000000000001</v>
      </c>
      <c r="F10" s="120">
        <f t="shared" si="5"/>
        <v>0.99130136986301365</v>
      </c>
      <c r="G10" s="98" t="s">
        <v>497</v>
      </c>
      <c r="H10" s="98" t="s">
        <v>498</v>
      </c>
      <c r="I10" s="98">
        <f t="shared" si="0"/>
        <v>8.1493055555555554</v>
      </c>
      <c r="J10" s="120">
        <f t="shared" si="1"/>
        <v>0.9553462709284628</v>
      </c>
      <c r="K10" s="98">
        <v>0</v>
      </c>
      <c r="L10" s="98" t="s">
        <v>499</v>
      </c>
      <c r="M10" s="98">
        <f t="shared" si="2"/>
        <v>0.64722222222222225</v>
      </c>
      <c r="N10" s="120">
        <f t="shared" si="3"/>
        <v>0.99645357686453584</v>
      </c>
      <c r="O10" s="1"/>
      <c r="P10" s="25"/>
      <c r="Q10" s="25"/>
      <c r="R10" s="25"/>
    </row>
    <row r="11" spans="1:18" s="26" customFormat="1" ht="15" customHeight="1" x14ac:dyDescent="0.2">
      <c r="A11" s="8">
        <v>5</v>
      </c>
      <c r="B11" s="9" t="s">
        <v>204</v>
      </c>
      <c r="C11" s="98" t="s">
        <v>273</v>
      </c>
      <c r="D11" s="98" t="s">
        <v>274</v>
      </c>
      <c r="E11" s="98">
        <f t="shared" si="4"/>
        <v>1.2958333333333334</v>
      </c>
      <c r="F11" s="120">
        <f t="shared" si="5"/>
        <v>0.99289954337899555</v>
      </c>
      <c r="G11" s="98" t="s">
        <v>500</v>
      </c>
      <c r="H11" s="98">
        <v>0</v>
      </c>
      <c r="I11" s="98">
        <f t="shared" si="0"/>
        <v>2.875</v>
      </c>
      <c r="J11" s="120">
        <f t="shared" si="1"/>
        <v>0.98424657534246573</v>
      </c>
      <c r="K11" s="98" t="s">
        <v>501</v>
      </c>
      <c r="L11" s="98">
        <v>0</v>
      </c>
      <c r="M11" s="98">
        <f t="shared" si="2"/>
        <v>1.9437499999999999</v>
      </c>
      <c r="N11" s="120">
        <f t="shared" si="3"/>
        <v>0.98934931506849322</v>
      </c>
      <c r="O11" s="1"/>
      <c r="P11" s="25"/>
      <c r="Q11" s="25"/>
      <c r="R11" s="25"/>
    </row>
    <row r="12" spans="1:18" s="26" customFormat="1" ht="15" customHeight="1" x14ac:dyDescent="0.2">
      <c r="A12" s="8">
        <v>6</v>
      </c>
      <c r="B12" s="9" t="s">
        <v>205</v>
      </c>
      <c r="C12" s="98" t="s">
        <v>372</v>
      </c>
      <c r="D12" s="98"/>
      <c r="E12" s="98">
        <f t="shared" si="4"/>
        <v>1.4937500000000001</v>
      </c>
      <c r="F12" s="120">
        <f t="shared" si="5"/>
        <v>0.99181506849315071</v>
      </c>
      <c r="G12" s="98" t="s">
        <v>502</v>
      </c>
      <c r="H12" s="98">
        <v>0</v>
      </c>
      <c r="I12" s="98">
        <f t="shared" si="0"/>
        <v>1.6694444444444445</v>
      </c>
      <c r="J12" s="120">
        <f t="shared" si="1"/>
        <v>0.99085235920852355</v>
      </c>
      <c r="K12" s="98" t="s">
        <v>503</v>
      </c>
      <c r="L12" s="98" t="s">
        <v>504</v>
      </c>
      <c r="M12" s="98">
        <f t="shared" si="2"/>
        <v>0.5083333333333333</v>
      </c>
      <c r="N12" s="120">
        <f t="shared" si="3"/>
        <v>0.99721461187214611</v>
      </c>
      <c r="O12" s="1"/>
      <c r="P12" s="25"/>
      <c r="Q12" s="25"/>
      <c r="R12" s="25"/>
    </row>
    <row r="13" spans="1:18" s="26" customFormat="1" ht="15" customHeight="1" x14ac:dyDescent="0.2">
      <c r="A13" s="8">
        <v>7</v>
      </c>
      <c r="B13" s="9" t="s">
        <v>206</v>
      </c>
      <c r="C13" s="98" t="s">
        <v>373</v>
      </c>
      <c r="D13" s="98" t="s">
        <v>374</v>
      </c>
      <c r="E13" s="98">
        <f t="shared" si="4"/>
        <v>1.2944444444444445</v>
      </c>
      <c r="F13" s="120">
        <f t="shared" si="5"/>
        <v>0.99290715372907146</v>
      </c>
      <c r="G13" s="98" t="s">
        <v>505</v>
      </c>
      <c r="H13" s="98">
        <v>0</v>
      </c>
      <c r="I13" s="98">
        <f t="shared" si="0"/>
        <v>1.0298611111111111</v>
      </c>
      <c r="J13" s="120">
        <f t="shared" si="1"/>
        <v>0.99435692541856935</v>
      </c>
      <c r="K13" s="98" t="s">
        <v>506</v>
      </c>
      <c r="L13" s="98" t="s">
        <v>507</v>
      </c>
      <c r="M13" s="98">
        <f t="shared" si="2"/>
        <v>1.8354166666666667</v>
      </c>
      <c r="N13" s="120">
        <f t="shared" si="3"/>
        <v>0.98994292237442916</v>
      </c>
      <c r="O13" s="1"/>
      <c r="P13" s="25"/>
      <c r="Q13" s="25"/>
      <c r="R13" s="25"/>
    </row>
    <row r="14" spans="1:18" s="26" customFormat="1" ht="15" customHeight="1" x14ac:dyDescent="0.2">
      <c r="A14" s="8">
        <v>8</v>
      </c>
      <c r="B14" s="9" t="s">
        <v>207</v>
      </c>
      <c r="C14" s="98" t="s">
        <v>275</v>
      </c>
      <c r="D14" s="98" t="s">
        <v>375</v>
      </c>
      <c r="E14" s="98">
        <f t="shared" si="4"/>
        <v>5.280555555555555</v>
      </c>
      <c r="F14" s="120">
        <f t="shared" si="5"/>
        <v>0.97106544901065439</v>
      </c>
      <c r="G14" s="98" t="s">
        <v>508</v>
      </c>
      <c r="H14" s="98">
        <v>0.21736111111111112</v>
      </c>
      <c r="I14" s="98">
        <f t="shared" si="0"/>
        <v>1.23125</v>
      </c>
      <c r="J14" s="120">
        <f t="shared" si="1"/>
        <v>0.9932534246575343</v>
      </c>
      <c r="K14" s="98" t="s">
        <v>509</v>
      </c>
      <c r="L14" s="98" t="s">
        <v>510</v>
      </c>
      <c r="M14" s="98">
        <f t="shared" si="2"/>
        <v>1.867361111111111</v>
      </c>
      <c r="N14" s="120">
        <f t="shared" si="3"/>
        <v>0.98976788432267881</v>
      </c>
      <c r="O14" s="1"/>
      <c r="P14" s="25"/>
      <c r="Q14" s="25"/>
      <c r="R14" s="25"/>
    </row>
    <row r="15" spans="1:18" s="26" customFormat="1" ht="15" customHeight="1" x14ac:dyDescent="0.2">
      <c r="A15" s="8">
        <v>9</v>
      </c>
      <c r="B15" s="2" t="s">
        <v>25</v>
      </c>
      <c r="C15" s="98" t="s">
        <v>376</v>
      </c>
      <c r="D15" s="98" t="s">
        <v>377</v>
      </c>
      <c r="E15" s="98">
        <f t="shared" si="4"/>
        <v>1.2381944444444444</v>
      </c>
      <c r="F15" s="120">
        <f t="shared" si="5"/>
        <v>0.99321537290715367</v>
      </c>
      <c r="G15" s="98" t="s">
        <v>511</v>
      </c>
      <c r="H15" s="98">
        <v>0.28611111111111115</v>
      </c>
      <c r="I15" s="98">
        <f t="shared" si="0"/>
        <v>2.9388888888888887</v>
      </c>
      <c r="J15" s="120">
        <f t="shared" si="1"/>
        <v>0.98389649923896494</v>
      </c>
      <c r="K15" s="98" t="s">
        <v>512</v>
      </c>
      <c r="L15" s="98" t="s">
        <v>513</v>
      </c>
      <c r="M15" s="98">
        <f t="shared" si="2"/>
        <v>0.86597222222222225</v>
      </c>
      <c r="N15" s="120">
        <f t="shared" si="3"/>
        <v>0.99525494672754955</v>
      </c>
      <c r="O15" s="1"/>
      <c r="P15" s="25"/>
      <c r="Q15" s="25"/>
      <c r="R15" s="25"/>
    </row>
    <row r="16" spans="1:18" s="26" customFormat="1" ht="15" customHeight="1" x14ac:dyDescent="0.2">
      <c r="A16" s="8">
        <v>10</v>
      </c>
      <c r="B16" s="2" t="s">
        <v>26</v>
      </c>
      <c r="C16" s="98" t="s">
        <v>378</v>
      </c>
      <c r="D16" s="98"/>
      <c r="E16" s="98">
        <f t="shared" si="4"/>
        <v>0.81527777777777777</v>
      </c>
      <c r="F16" s="120">
        <f t="shared" si="5"/>
        <v>0.99553272450532726</v>
      </c>
      <c r="G16" s="98" t="s">
        <v>514</v>
      </c>
      <c r="H16" s="98">
        <v>0.23263888888888887</v>
      </c>
      <c r="I16" s="98">
        <f t="shared" si="0"/>
        <v>2.2506944444444441</v>
      </c>
      <c r="J16" s="120">
        <f t="shared" si="1"/>
        <v>0.98766742770167437</v>
      </c>
      <c r="K16" s="98" t="s">
        <v>515</v>
      </c>
      <c r="L16" s="98" t="s">
        <v>516</v>
      </c>
      <c r="M16" s="98">
        <f t="shared" si="2"/>
        <v>0.65902777777777777</v>
      </c>
      <c r="N16" s="120">
        <f t="shared" si="3"/>
        <v>0.99638888888888899</v>
      </c>
      <c r="O16" s="1"/>
      <c r="P16" s="25"/>
      <c r="Q16" s="25"/>
      <c r="R16" s="25"/>
    </row>
    <row r="17" spans="1:18" s="26" customFormat="1" ht="15" customHeight="1" x14ac:dyDescent="0.2">
      <c r="A17" s="8">
        <v>11</v>
      </c>
      <c r="B17" s="9" t="s">
        <v>258</v>
      </c>
      <c r="C17" s="98"/>
      <c r="D17" s="98" t="s">
        <v>379</v>
      </c>
      <c r="E17" s="98">
        <f t="shared" si="4"/>
        <v>0.28263888888888888</v>
      </c>
      <c r="F17" s="120">
        <f t="shared" si="5"/>
        <v>0.99845129375951291</v>
      </c>
      <c r="G17" s="98" t="s">
        <v>517</v>
      </c>
      <c r="H17" s="98">
        <v>0</v>
      </c>
      <c r="I17" s="98">
        <f t="shared" si="0"/>
        <v>0.11388888888888889</v>
      </c>
      <c r="J17" s="120">
        <f t="shared" si="1"/>
        <v>0.99937595129375956</v>
      </c>
      <c r="K17" s="98" t="s">
        <v>518</v>
      </c>
      <c r="L17" s="98" t="s">
        <v>519</v>
      </c>
      <c r="M17" s="98">
        <f t="shared" si="2"/>
        <v>1.0743055555555556</v>
      </c>
      <c r="N17" s="120">
        <f t="shared" si="3"/>
        <v>0.99411339421613398</v>
      </c>
      <c r="O17" s="1"/>
      <c r="P17" s="25"/>
      <c r="Q17" s="25"/>
      <c r="R17" s="25"/>
    </row>
    <row r="18" spans="1:18" s="26" customFormat="1" ht="15" customHeight="1" x14ac:dyDescent="0.2">
      <c r="A18" s="8">
        <v>12</v>
      </c>
      <c r="B18" s="9" t="s">
        <v>259</v>
      </c>
      <c r="C18" s="98"/>
      <c r="D18" s="98" t="s">
        <v>380</v>
      </c>
      <c r="E18" s="98">
        <f t="shared" si="4"/>
        <v>0.59236111111111112</v>
      </c>
      <c r="F18" s="120">
        <f t="shared" si="5"/>
        <v>0.99675418569254193</v>
      </c>
      <c r="G18" s="98" t="s">
        <v>520</v>
      </c>
      <c r="H18" s="98">
        <v>0</v>
      </c>
      <c r="I18" s="98">
        <f t="shared" ref="I18:I20" si="6">G18+H18</f>
        <v>0.23472222222222219</v>
      </c>
      <c r="J18" s="120">
        <f t="shared" ref="J18:J20" si="7">($O$1-I18)/$O$1</f>
        <v>0.99871385083713848</v>
      </c>
      <c r="K18" s="98" t="s">
        <v>521</v>
      </c>
      <c r="L18" s="98" t="s">
        <v>522</v>
      </c>
      <c r="M18" s="98">
        <f t="shared" si="2"/>
        <v>0.79861111111111116</v>
      </c>
      <c r="N18" s="120">
        <f t="shared" si="3"/>
        <v>0.99562404870624044</v>
      </c>
      <c r="O18" s="1"/>
      <c r="P18" s="25"/>
      <c r="Q18" s="25"/>
      <c r="R18" s="25"/>
    </row>
    <row r="19" spans="1:18" s="26" customFormat="1" ht="15" customHeight="1" x14ac:dyDescent="0.2">
      <c r="A19" s="8">
        <v>13</v>
      </c>
      <c r="B19" s="9" t="s">
        <v>27</v>
      </c>
      <c r="C19" s="98"/>
      <c r="D19" s="98" t="s">
        <v>381</v>
      </c>
      <c r="E19" s="98">
        <f t="shared" si="4"/>
        <v>0.15069444444444444</v>
      </c>
      <c r="F19" s="120">
        <f t="shared" si="5"/>
        <v>0.99917427701674277</v>
      </c>
      <c r="G19" s="98">
        <v>0</v>
      </c>
      <c r="H19" s="98">
        <v>0</v>
      </c>
      <c r="I19" s="98">
        <f t="shared" si="6"/>
        <v>0</v>
      </c>
      <c r="J19" s="120">
        <f t="shared" si="7"/>
        <v>1</v>
      </c>
      <c r="K19" s="98" t="s">
        <v>523</v>
      </c>
      <c r="L19" s="98" t="s">
        <v>524</v>
      </c>
      <c r="M19" s="98">
        <f t="shared" si="2"/>
        <v>0.92500000000000004</v>
      </c>
      <c r="N19" s="120">
        <f t="shared" si="3"/>
        <v>0.99493150684931497</v>
      </c>
      <c r="O19" s="1"/>
      <c r="P19" s="25"/>
      <c r="Q19" s="25"/>
      <c r="R19" s="25"/>
    </row>
    <row r="20" spans="1:18" s="26" customFormat="1" ht="15" customHeight="1" x14ac:dyDescent="0.2">
      <c r="A20" s="8">
        <v>14</v>
      </c>
      <c r="B20" s="9" t="s">
        <v>28</v>
      </c>
      <c r="C20" s="98"/>
      <c r="D20" s="98" t="s">
        <v>382</v>
      </c>
      <c r="E20" s="98">
        <f t="shared" si="4"/>
        <v>9.9999999999999992E-2</v>
      </c>
      <c r="F20" s="120">
        <f t="shared" si="5"/>
        <v>0.99945205479452059</v>
      </c>
      <c r="G20" s="98">
        <v>0.31458333333333333</v>
      </c>
      <c r="H20" s="98">
        <v>0.125</v>
      </c>
      <c r="I20" s="98">
        <f t="shared" si="6"/>
        <v>0.43958333333333333</v>
      </c>
      <c r="J20" s="120">
        <f t="shared" si="7"/>
        <v>0.99759132420091323</v>
      </c>
      <c r="K20" s="98" t="s">
        <v>525</v>
      </c>
      <c r="L20" s="98" t="s">
        <v>526</v>
      </c>
      <c r="M20" s="98">
        <f t="shared" si="2"/>
        <v>0.60555555555555562</v>
      </c>
      <c r="N20" s="120">
        <f t="shared" si="3"/>
        <v>0.99668188736681884</v>
      </c>
      <c r="O20" s="1"/>
      <c r="P20" s="25"/>
      <c r="Q20" s="25"/>
      <c r="R20" s="25"/>
    </row>
    <row r="21" spans="1:18" s="26" customFormat="1" ht="15" customHeight="1" x14ac:dyDescent="0.2">
      <c r="A21" s="8">
        <v>15</v>
      </c>
      <c r="B21" s="9" t="s">
        <v>29</v>
      </c>
      <c r="C21" s="206" t="s">
        <v>383</v>
      </c>
      <c r="D21" s="207"/>
      <c r="E21" s="207"/>
      <c r="F21" s="207"/>
      <c r="G21" s="203"/>
      <c r="H21" s="204"/>
      <c r="I21" s="204"/>
      <c r="J21" s="205"/>
      <c r="K21" s="206"/>
      <c r="L21" s="207"/>
      <c r="M21" s="207"/>
      <c r="N21" s="207"/>
      <c r="O21" s="1"/>
      <c r="P21" s="25"/>
      <c r="Q21" s="25"/>
      <c r="R21" s="25"/>
    </row>
    <row r="22" spans="1:18" s="26" customFormat="1" ht="15" customHeight="1" x14ac:dyDescent="0.2">
      <c r="A22" s="8">
        <v>16</v>
      </c>
      <c r="B22" s="9" t="s">
        <v>276</v>
      </c>
      <c r="C22" s="98" t="s">
        <v>384</v>
      </c>
      <c r="D22" s="98"/>
      <c r="E22" s="98">
        <f t="shared" ref="E22:E58" si="8">C22+D22</f>
        <v>4.5465277777777775</v>
      </c>
      <c r="F22" s="120">
        <f t="shared" ref="F22:F58" si="9">($O$1-E22)/$O$1</f>
        <v>0.9750875190258752</v>
      </c>
      <c r="G22" s="98">
        <v>0.43194444444444446</v>
      </c>
      <c r="H22" s="98">
        <v>0.15069444444444444</v>
      </c>
      <c r="I22" s="98">
        <f t="shared" ref="I22:I25" si="10">G22+H22</f>
        <v>0.58263888888888893</v>
      </c>
      <c r="J22" s="120">
        <f t="shared" ref="J22:J25" si="11">($O$1-I22)/$O$1</f>
        <v>0.99680745814307459</v>
      </c>
      <c r="K22" s="98" t="s">
        <v>527</v>
      </c>
      <c r="L22" s="98" t="s">
        <v>528</v>
      </c>
      <c r="M22" s="98">
        <f t="shared" ref="M22:M25" si="12">K22+L22</f>
        <v>1.0451388888888888</v>
      </c>
      <c r="N22" s="120">
        <f t="shared" ref="N22:N25" si="13">($O$1-M22)/$O$1</f>
        <v>0.99427321156773218</v>
      </c>
      <c r="O22" s="1"/>
      <c r="P22" s="25"/>
      <c r="Q22" s="25"/>
      <c r="R22" s="25"/>
    </row>
    <row r="23" spans="1:18" s="26" customFormat="1" ht="15" customHeight="1" x14ac:dyDescent="0.2">
      <c r="A23" s="8">
        <v>17</v>
      </c>
      <c r="B23" s="9" t="s">
        <v>277</v>
      </c>
      <c r="C23" s="98" t="s">
        <v>385</v>
      </c>
      <c r="D23" s="98"/>
      <c r="E23" s="98">
        <f t="shared" si="8"/>
        <v>0.37361111111111112</v>
      </c>
      <c r="F23" s="120">
        <f t="shared" si="9"/>
        <v>0.99795281582952822</v>
      </c>
      <c r="G23" s="98" t="s">
        <v>529</v>
      </c>
      <c r="H23" s="98">
        <v>0</v>
      </c>
      <c r="I23" s="98">
        <f t="shared" si="10"/>
        <v>4.2944444444444443</v>
      </c>
      <c r="J23" s="120">
        <f t="shared" si="11"/>
        <v>0.97646879756468796</v>
      </c>
      <c r="K23" s="98" t="s">
        <v>530</v>
      </c>
      <c r="L23" s="98">
        <v>0</v>
      </c>
      <c r="M23" s="98">
        <f t="shared" si="12"/>
        <v>0.88888888888888884</v>
      </c>
      <c r="N23" s="120">
        <f t="shared" si="13"/>
        <v>0.9951293759512938</v>
      </c>
      <c r="O23" s="1"/>
      <c r="P23" s="25"/>
      <c r="Q23" s="25"/>
      <c r="R23" s="25"/>
    </row>
    <row r="24" spans="1:18" s="26" customFormat="1" ht="15" customHeight="1" x14ac:dyDescent="0.2">
      <c r="A24" s="8">
        <v>18</v>
      </c>
      <c r="B24" s="9" t="s">
        <v>278</v>
      </c>
      <c r="C24" s="98" t="s">
        <v>386</v>
      </c>
      <c r="D24" s="98"/>
      <c r="E24" s="98">
        <f t="shared" si="8"/>
        <v>0.65625</v>
      </c>
      <c r="F24" s="120">
        <f t="shared" si="9"/>
        <v>0.99640410958904113</v>
      </c>
      <c r="G24" s="98" t="s">
        <v>531</v>
      </c>
      <c r="H24" s="98">
        <v>0</v>
      </c>
      <c r="I24" s="98">
        <f t="shared" si="10"/>
        <v>0.33888888888888885</v>
      </c>
      <c r="J24" s="120">
        <f t="shared" si="11"/>
        <v>0.9981430745814307</v>
      </c>
      <c r="K24" s="98" t="s">
        <v>532</v>
      </c>
      <c r="L24" s="98" t="s">
        <v>533</v>
      </c>
      <c r="M24" s="98">
        <f t="shared" si="12"/>
        <v>0.54583333333333339</v>
      </c>
      <c r="N24" s="120">
        <f t="shared" si="13"/>
        <v>0.99700913242009137</v>
      </c>
      <c r="O24" s="1"/>
      <c r="P24" s="25"/>
      <c r="Q24" s="25"/>
      <c r="R24" s="25"/>
    </row>
    <row r="25" spans="1:18" s="26" customFormat="1" ht="15" customHeight="1" x14ac:dyDescent="0.2">
      <c r="A25" s="8">
        <v>19</v>
      </c>
      <c r="B25" s="9" t="s">
        <v>279</v>
      </c>
      <c r="C25" s="98" t="s">
        <v>387</v>
      </c>
      <c r="D25" s="98" t="s">
        <v>388</v>
      </c>
      <c r="E25" s="98">
        <f t="shared" si="8"/>
        <v>0.70416666666666661</v>
      </c>
      <c r="F25" s="120">
        <f t="shared" si="9"/>
        <v>0.99614155251141545</v>
      </c>
      <c r="G25" s="98">
        <v>0.34791666666666665</v>
      </c>
      <c r="H25" s="98">
        <v>0</v>
      </c>
      <c r="I25" s="98">
        <f t="shared" si="10"/>
        <v>0.34791666666666665</v>
      </c>
      <c r="J25" s="120">
        <f t="shared" si="11"/>
        <v>0.9980936073059361</v>
      </c>
      <c r="K25" s="98" t="s">
        <v>534</v>
      </c>
      <c r="L25" s="98">
        <v>0</v>
      </c>
      <c r="M25" s="98">
        <f t="shared" si="12"/>
        <v>0.29097222222222224</v>
      </c>
      <c r="N25" s="120">
        <f t="shared" si="13"/>
        <v>0.99840563165905627</v>
      </c>
      <c r="O25" s="1"/>
      <c r="P25" s="25"/>
      <c r="Q25" s="25"/>
      <c r="R25" s="25"/>
    </row>
    <row r="26" spans="1:18" s="26" customFormat="1" ht="15" customHeight="1" x14ac:dyDescent="0.2">
      <c r="A26" s="8">
        <v>20</v>
      </c>
      <c r="B26" s="9" t="s">
        <v>256</v>
      </c>
      <c r="C26" s="98"/>
      <c r="D26" s="98" t="s">
        <v>326</v>
      </c>
      <c r="E26" s="98">
        <f t="shared" si="8"/>
        <v>1.3027777777777778</v>
      </c>
      <c r="F26" s="120">
        <f t="shared" si="9"/>
        <v>0.99286149162861492</v>
      </c>
      <c r="G26" s="182" t="s">
        <v>586</v>
      </c>
      <c r="H26" s="182" t="s">
        <v>587</v>
      </c>
      <c r="I26" s="98">
        <f t="shared" ref="I26:I27" si="14">G26+H26</f>
        <v>8.7527777777777764</v>
      </c>
      <c r="J26" s="120">
        <f t="shared" ref="J26:J27" si="15">($O$1-I26)/$O$1</f>
        <v>0.95203957382039583</v>
      </c>
      <c r="K26" s="182" t="s">
        <v>588</v>
      </c>
      <c r="L26" s="182" t="s">
        <v>589</v>
      </c>
      <c r="M26" s="98">
        <f t="shared" ref="M26:M27" si="16">K26+L26</f>
        <v>4.1243055555555559</v>
      </c>
      <c r="N26" s="120">
        <f t="shared" ref="N26:N27" si="17">($O$1-M26)/$O$1</f>
        <v>0.97740106544901062</v>
      </c>
      <c r="O26" s="1"/>
      <c r="P26" s="25"/>
      <c r="Q26" s="25"/>
      <c r="R26" s="25"/>
    </row>
    <row r="27" spans="1:18" s="26" customFormat="1" ht="15" customHeight="1" x14ac:dyDescent="0.2">
      <c r="A27" s="8">
        <v>21</v>
      </c>
      <c r="B27" s="9" t="s">
        <v>257</v>
      </c>
      <c r="C27" s="98"/>
      <c r="D27" s="98" t="s">
        <v>327</v>
      </c>
      <c r="E27" s="98">
        <f t="shared" si="8"/>
        <v>1.2625</v>
      </c>
      <c r="F27" s="120">
        <f t="shared" si="9"/>
        <v>0.99308219178082202</v>
      </c>
      <c r="G27" s="182" t="s">
        <v>590</v>
      </c>
      <c r="H27" s="182" t="s">
        <v>591</v>
      </c>
      <c r="I27" s="98">
        <f t="shared" si="14"/>
        <v>12.683333333333334</v>
      </c>
      <c r="J27" s="120">
        <f t="shared" si="15"/>
        <v>0.93050228310502281</v>
      </c>
      <c r="K27" s="182" t="s">
        <v>592</v>
      </c>
      <c r="L27" s="182" t="s">
        <v>593</v>
      </c>
      <c r="M27" s="98">
        <f t="shared" si="16"/>
        <v>3.2666666666666666</v>
      </c>
      <c r="N27" s="120">
        <f t="shared" si="17"/>
        <v>0.98210045662100454</v>
      </c>
      <c r="O27" s="1"/>
      <c r="P27" s="25"/>
      <c r="Q27" s="25"/>
      <c r="R27" s="25"/>
    </row>
    <row r="28" spans="1:18" s="26" customFormat="1" ht="15" customHeight="1" x14ac:dyDescent="0.2">
      <c r="A28" s="8">
        <v>22</v>
      </c>
      <c r="B28" s="9" t="s">
        <v>600</v>
      </c>
      <c r="C28" s="98">
        <f>(0+0+354+0+0+0)/60</f>
        <v>5.9</v>
      </c>
      <c r="D28" s="98">
        <f>(31+52+354+0+0+0)/60</f>
        <v>7.2833333333333332</v>
      </c>
      <c r="E28" s="98">
        <f t="shared" si="8"/>
        <v>13.183333333333334</v>
      </c>
      <c r="F28" s="120">
        <f t="shared" si="9"/>
        <v>0.92776255707762556</v>
      </c>
      <c r="G28" s="98" t="s">
        <v>447</v>
      </c>
      <c r="H28" s="98" t="s">
        <v>449</v>
      </c>
      <c r="I28" s="98">
        <f t="shared" ref="I28:I29" si="18">G28+H28</f>
        <v>3.6104166666666666</v>
      </c>
      <c r="J28" s="120">
        <f t="shared" ref="J28:J29" si="19">($O$1-I28)/$O$1</f>
        <v>0.98021689497716891</v>
      </c>
      <c r="K28" s="98" t="s">
        <v>450</v>
      </c>
      <c r="L28" s="98" t="s">
        <v>452</v>
      </c>
      <c r="M28" s="98">
        <f t="shared" ref="M28:M29" si="20">K28+L28</f>
        <v>0.61458333333333337</v>
      </c>
      <c r="N28" s="120">
        <f t="shared" ref="N28:N29" si="21">($O$1-M28)/$O$1</f>
        <v>0.99663242009132413</v>
      </c>
      <c r="O28" s="1"/>
      <c r="P28" s="25"/>
      <c r="Q28" s="25"/>
      <c r="R28" s="25"/>
    </row>
    <row r="29" spans="1:18" s="26" customFormat="1" ht="12.75" x14ac:dyDescent="0.2">
      <c r="A29" s="8">
        <v>23</v>
      </c>
      <c r="B29" s="9" t="s">
        <v>328</v>
      </c>
      <c r="C29" s="98">
        <f>(192+0+0+0+0+197)/60</f>
        <v>6.4833333333333334</v>
      </c>
      <c r="D29" s="98">
        <f>(0+0+71+0+0+0+0)/60</f>
        <v>1.1833333333333333</v>
      </c>
      <c r="E29" s="98">
        <f t="shared" si="8"/>
        <v>7.666666666666667</v>
      </c>
      <c r="F29" s="120">
        <f t="shared" si="9"/>
        <v>0.9579908675799087</v>
      </c>
      <c r="G29" s="98" t="s">
        <v>448</v>
      </c>
      <c r="H29" s="98" t="s">
        <v>448</v>
      </c>
      <c r="I29" s="98">
        <f t="shared" si="18"/>
        <v>0</v>
      </c>
      <c r="J29" s="120">
        <f t="shared" si="19"/>
        <v>1</v>
      </c>
      <c r="K29" s="98" t="s">
        <v>451</v>
      </c>
      <c r="L29" s="98" t="s">
        <v>453</v>
      </c>
      <c r="M29" s="98">
        <f t="shared" si="20"/>
        <v>0.53819444444444442</v>
      </c>
      <c r="N29" s="120">
        <f t="shared" si="21"/>
        <v>0.99705098934550984</v>
      </c>
      <c r="O29" s="1"/>
      <c r="P29" s="25"/>
      <c r="Q29" s="25"/>
      <c r="R29" s="25"/>
    </row>
    <row r="30" spans="1:18" s="26" customFormat="1" ht="15" customHeight="1" x14ac:dyDescent="0.2">
      <c r="A30" s="8">
        <v>24</v>
      </c>
      <c r="B30" s="9" t="s">
        <v>260</v>
      </c>
      <c r="C30" s="98"/>
      <c r="D30" s="98">
        <v>9.0277777777777787E-3</v>
      </c>
      <c r="E30" s="98">
        <f t="shared" si="8"/>
        <v>9.0277777777777787E-3</v>
      </c>
      <c r="F30" s="120">
        <f t="shared" si="9"/>
        <v>0.99995053272450529</v>
      </c>
      <c r="G30" s="98">
        <v>0</v>
      </c>
      <c r="H30" s="98">
        <v>0</v>
      </c>
      <c r="I30" s="98">
        <f t="shared" ref="I30:I31" si="22">G30+H30</f>
        <v>0</v>
      </c>
      <c r="J30" s="120">
        <f t="shared" ref="J30:J31" si="23">($O$1-I30)/$O$1</f>
        <v>1</v>
      </c>
      <c r="K30" s="183" t="s">
        <v>594</v>
      </c>
      <c r="L30" s="183" t="s">
        <v>595</v>
      </c>
      <c r="M30" s="183" t="s">
        <v>596</v>
      </c>
      <c r="N30" s="184" t="s">
        <v>597</v>
      </c>
      <c r="O30" s="1"/>
      <c r="P30" s="25"/>
      <c r="Q30" s="25"/>
      <c r="R30" s="25"/>
    </row>
    <row r="31" spans="1:18" s="26" customFormat="1" ht="15" customHeight="1" x14ac:dyDescent="0.2">
      <c r="A31" s="8">
        <v>25</v>
      </c>
      <c r="B31" s="9" t="s">
        <v>261</v>
      </c>
      <c r="C31" s="98"/>
      <c r="D31" s="98">
        <v>0.19097222222222221</v>
      </c>
      <c r="E31" s="98">
        <f t="shared" si="8"/>
        <v>0.19097222222222221</v>
      </c>
      <c r="F31" s="120">
        <f t="shared" si="9"/>
        <v>0.99895357686453579</v>
      </c>
      <c r="G31" s="98">
        <v>0</v>
      </c>
      <c r="H31" s="98">
        <v>0</v>
      </c>
      <c r="I31" s="98">
        <f t="shared" si="22"/>
        <v>0</v>
      </c>
      <c r="J31" s="120">
        <f t="shared" si="23"/>
        <v>1</v>
      </c>
      <c r="K31" s="183" t="s">
        <v>598</v>
      </c>
      <c r="L31" s="183" t="s">
        <v>415</v>
      </c>
      <c r="M31" s="183" t="s">
        <v>598</v>
      </c>
      <c r="N31" s="184" t="s">
        <v>599</v>
      </c>
      <c r="O31" s="1"/>
      <c r="P31" s="25"/>
      <c r="Q31" s="25"/>
      <c r="R31" s="25"/>
    </row>
    <row r="32" spans="1:18" s="26" customFormat="1" ht="15" customHeight="1" x14ac:dyDescent="0.2">
      <c r="A32" s="8">
        <v>26</v>
      </c>
      <c r="B32" s="9" t="s">
        <v>32</v>
      </c>
      <c r="C32" s="98">
        <v>2.192361111111111</v>
      </c>
      <c r="D32" s="98">
        <v>3.32</v>
      </c>
      <c r="E32" s="98">
        <f t="shared" si="8"/>
        <v>5.5123611111111108</v>
      </c>
      <c r="F32" s="120">
        <f t="shared" si="9"/>
        <v>0.96979528158295281</v>
      </c>
      <c r="G32" s="98">
        <v>0.66666666666666663</v>
      </c>
      <c r="H32" s="98"/>
      <c r="I32" s="98">
        <f t="shared" ref="I32:I33" si="24">G32+H32</f>
        <v>0.66666666666666663</v>
      </c>
      <c r="J32" s="120">
        <f t="shared" ref="J32:J33" si="25">($O$1-I32)/$O$1</f>
        <v>0.99634703196347041</v>
      </c>
      <c r="K32" s="98">
        <v>0.76111111111111107</v>
      </c>
      <c r="L32" s="98">
        <v>3.9583333333333331E-2</v>
      </c>
      <c r="M32" s="98">
        <f t="shared" ref="M32:M33" si="26">K32+L32</f>
        <v>0.80069444444444438</v>
      </c>
      <c r="N32" s="120">
        <f t="shared" ref="N32:N33" si="27">($O$1-M32)/$O$1</f>
        <v>0.99561263318112636</v>
      </c>
      <c r="O32" s="1"/>
      <c r="P32" s="25"/>
      <c r="Q32" s="25"/>
      <c r="R32" s="25"/>
    </row>
    <row r="33" spans="1:18" s="26" customFormat="1" ht="15" customHeight="1" x14ac:dyDescent="0.2">
      <c r="A33" s="8">
        <v>27</v>
      </c>
      <c r="B33" s="9" t="s">
        <v>33</v>
      </c>
      <c r="C33" s="98">
        <v>2.3347222222222221</v>
      </c>
      <c r="D33" s="98">
        <v>93.58</v>
      </c>
      <c r="E33" s="98">
        <f t="shared" si="8"/>
        <v>95.914722222222224</v>
      </c>
      <c r="F33" s="120">
        <f t="shared" si="9"/>
        <v>0.47443987823439876</v>
      </c>
      <c r="G33" s="98"/>
      <c r="H33" s="98"/>
      <c r="I33" s="98">
        <f t="shared" si="24"/>
        <v>0</v>
      </c>
      <c r="J33" s="120">
        <f t="shared" si="25"/>
        <v>1</v>
      </c>
      <c r="K33" s="98">
        <v>2.2319444444444447</v>
      </c>
      <c r="L33" s="98">
        <v>0.26111111111111113</v>
      </c>
      <c r="M33" s="98">
        <f t="shared" si="26"/>
        <v>2.4930555555555558</v>
      </c>
      <c r="N33" s="120">
        <f t="shared" si="27"/>
        <v>0.98633942161339427</v>
      </c>
      <c r="O33" s="1"/>
      <c r="P33" s="25"/>
      <c r="Q33" s="25"/>
      <c r="R33" s="25"/>
    </row>
    <row r="34" spans="1:18" s="26" customFormat="1" ht="15" customHeight="1" x14ac:dyDescent="0.2">
      <c r="A34" s="8">
        <v>28</v>
      </c>
      <c r="B34" s="9" t="s">
        <v>571</v>
      </c>
      <c r="C34" s="174"/>
      <c r="D34" s="175"/>
      <c r="E34" s="98">
        <f t="shared" ref="E34:E35" si="28">C34+D34</f>
        <v>0</v>
      </c>
      <c r="F34" s="120">
        <f t="shared" ref="F34:F35" si="29">($O$1-E34)/$O$1</f>
        <v>1</v>
      </c>
      <c r="G34" s="98"/>
      <c r="H34" s="98"/>
      <c r="I34" s="98">
        <f t="shared" ref="I34:I35" si="30">G34+H34</f>
        <v>0</v>
      </c>
      <c r="J34" s="120">
        <f t="shared" ref="J34:J35" si="31">($O$1-I34)/$O$1</f>
        <v>1</v>
      </c>
      <c r="K34" s="174"/>
      <c r="L34" s="175"/>
      <c r="M34" s="98">
        <f t="shared" ref="M34:M35" si="32">K34+L34</f>
        <v>0</v>
      </c>
      <c r="N34" s="120">
        <f t="shared" ref="N34:N35" si="33">($O$1-M34)/$O$1</f>
        <v>1</v>
      </c>
      <c r="O34" s="1"/>
      <c r="P34" s="25"/>
      <c r="Q34" s="25"/>
      <c r="R34" s="25"/>
    </row>
    <row r="35" spans="1:18" s="26" customFormat="1" ht="15" customHeight="1" x14ac:dyDescent="0.2">
      <c r="A35" s="8">
        <v>29</v>
      </c>
      <c r="B35" s="9" t="s">
        <v>572</v>
      </c>
      <c r="C35" s="175"/>
      <c r="D35" s="98">
        <v>5.2979166666666666</v>
      </c>
      <c r="E35" s="98">
        <f t="shared" si="28"/>
        <v>5.2979166666666666</v>
      </c>
      <c r="F35" s="120">
        <f t="shared" si="29"/>
        <v>0.97097031963470315</v>
      </c>
      <c r="G35" s="98"/>
      <c r="H35" s="98"/>
      <c r="I35" s="98">
        <f t="shared" si="30"/>
        <v>0</v>
      </c>
      <c r="J35" s="120">
        <f t="shared" si="31"/>
        <v>1</v>
      </c>
      <c r="K35" s="174"/>
      <c r="L35" s="175"/>
      <c r="M35" s="98">
        <f t="shared" si="32"/>
        <v>0</v>
      </c>
      <c r="N35" s="120">
        <f t="shared" si="33"/>
        <v>1</v>
      </c>
      <c r="O35" s="1"/>
      <c r="P35" s="25"/>
      <c r="Q35" s="25"/>
      <c r="R35" s="25"/>
    </row>
    <row r="36" spans="1:18" s="33" customFormat="1" ht="15" customHeight="1" x14ac:dyDescent="0.2">
      <c r="A36" s="8">
        <v>30</v>
      </c>
      <c r="B36" s="11" t="s">
        <v>31</v>
      </c>
      <c r="C36" s="98">
        <v>1.8145833333333332</v>
      </c>
      <c r="D36" s="98">
        <v>2.1458333333333335</v>
      </c>
      <c r="E36" s="98">
        <f t="shared" si="8"/>
        <v>3.9604166666666667</v>
      </c>
      <c r="F36" s="120">
        <f t="shared" si="9"/>
        <v>0.97829908675799082</v>
      </c>
      <c r="G36" s="98">
        <v>1.0722222222222222</v>
      </c>
      <c r="H36" s="98">
        <v>1.1631944444444444</v>
      </c>
      <c r="I36" s="98">
        <f t="shared" ref="I36:I38" si="34">G36+H36</f>
        <v>2.2354166666666666</v>
      </c>
      <c r="J36" s="120">
        <f t="shared" ref="J36:J38" si="35">($O$1-I36)/$O$1</f>
        <v>0.98775114155251131</v>
      </c>
      <c r="K36" s="98">
        <v>0.25486111111111109</v>
      </c>
      <c r="L36" s="98">
        <v>3.8159722222222219</v>
      </c>
      <c r="M36" s="98">
        <f t="shared" ref="M36:M38" si="36">K36+L36</f>
        <v>4.0708333333333329</v>
      </c>
      <c r="N36" s="120">
        <f t="shared" ref="N36:N38" si="37">($O$1-M36)/$O$1</f>
        <v>0.97769406392694069</v>
      </c>
      <c r="O36" s="7"/>
      <c r="P36" s="34"/>
      <c r="Q36" s="34"/>
      <c r="R36" s="34"/>
    </row>
    <row r="37" spans="1:18" s="33" customFormat="1" ht="15" customHeight="1" x14ac:dyDescent="0.2">
      <c r="A37" s="8">
        <v>31</v>
      </c>
      <c r="B37" s="11" t="s">
        <v>281</v>
      </c>
      <c r="C37" s="98">
        <v>0.6777777777777777</v>
      </c>
      <c r="D37" s="98">
        <v>2.9861111111111113E-2</v>
      </c>
      <c r="E37" s="98">
        <f t="shared" si="8"/>
        <v>0.70763888888888882</v>
      </c>
      <c r="F37" s="120">
        <f t="shared" si="9"/>
        <v>0.99612252663622536</v>
      </c>
      <c r="G37" s="98">
        <v>1.3680555555555556</v>
      </c>
      <c r="H37" s="98">
        <v>0</v>
      </c>
      <c r="I37" s="98">
        <f t="shared" si="34"/>
        <v>1.3680555555555556</v>
      </c>
      <c r="J37" s="120">
        <f t="shared" si="35"/>
        <v>0.99250380517503811</v>
      </c>
      <c r="K37" s="98">
        <v>0</v>
      </c>
      <c r="L37" s="98">
        <v>0.56319444444444444</v>
      </c>
      <c r="M37" s="98">
        <f t="shared" si="36"/>
        <v>0.56319444444444444</v>
      </c>
      <c r="N37" s="120">
        <f t="shared" si="37"/>
        <v>0.99691400304414013</v>
      </c>
      <c r="O37" s="7"/>
      <c r="P37" s="34"/>
      <c r="Q37" s="34"/>
      <c r="R37" s="34"/>
    </row>
    <row r="38" spans="1:18" s="33" customFormat="1" ht="15" customHeight="1" x14ac:dyDescent="0.2">
      <c r="A38" s="8">
        <v>32</v>
      </c>
      <c r="B38" s="11" t="s">
        <v>282</v>
      </c>
      <c r="C38" s="98">
        <v>0.37638888888888888</v>
      </c>
      <c r="D38" s="98">
        <v>0.87638888888888899</v>
      </c>
      <c r="E38" s="98">
        <f t="shared" si="8"/>
        <v>1.2527777777777778</v>
      </c>
      <c r="F38" s="120">
        <f t="shared" si="9"/>
        <v>0.99313546423135468</v>
      </c>
      <c r="G38" s="98">
        <v>0</v>
      </c>
      <c r="H38" s="98">
        <v>0</v>
      </c>
      <c r="I38" s="98">
        <f t="shared" si="34"/>
        <v>0</v>
      </c>
      <c r="J38" s="120">
        <f t="shared" si="35"/>
        <v>1</v>
      </c>
      <c r="K38" s="98">
        <v>1.2833333333333334</v>
      </c>
      <c r="L38" s="98">
        <v>2.8472222222222222E-2</v>
      </c>
      <c r="M38" s="98">
        <f t="shared" si="36"/>
        <v>1.3118055555555557</v>
      </c>
      <c r="N38" s="120">
        <f t="shared" si="37"/>
        <v>0.99281202435312021</v>
      </c>
      <c r="O38" s="7"/>
      <c r="P38" s="34"/>
      <c r="Q38" s="34"/>
      <c r="R38" s="34"/>
    </row>
    <row r="39" spans="1:18" s="26" customFormat="1" ht="15" customHeight="1" x14ac:dyDescent="0.2">
      <c r="A39" s="8">
        <v>33</v>
      </c>
      <c r="B39" s="9" t="s">
        <v>30</v>
      </c>
      <c r="C39" s="98">
        <v>0.49236111111111108</v>
      </c>
      <c r="D39" s="98">
        <v>0.50416666666666665</v>
      </c>
      <c r="E39" s="98">
        <f t="shared" si="8"/>
        <v>0.99652777777777768</v>
      </c>
      <c r="F39" s="120">
        <f t="shared" si="9"/>
        <v>0.99453957382039582</v>
      </c>
      <c r="G39" s="98">
        <v>1.9611111111111112</v>
      </c>
      <c r="H39" s="98">
        <v>9.2361111111111116E-2</v>
      </c>
      <c r="I39" s="98">
        <f t="shared" ref="I39" si="38">G39+H39</f>
        <v>2.0534722222222221</v>
      </c>
      <c r="J39" s="120">
        <f t="shared" ref="J39" si="39">($O$1-I39)/$O$1</f>
        <v>0.98874809741248104</v>
      </c>
      <c r="K39" s="98">
        <v>0.45763888888888887</v>
      </c>
      <c r="L39" s="98">
        <v>2.1173611111111112</v>
      </c>
      <c r="M39" s="98">
        <f t="shared" ref="M39" si="40">K39+L39</f>
        <v>2.5750000000000002</v>
      </c>
      <c r="N39" s="120">
        <f t="shared" ref="N39" si="41">($O$1-M39)/$O$1</f>
        <v>0.98589041095890417</v>
      </c>
      <c r="O39" s="1"/>
      <c r="P39" s="25"/>
      <c r="Q39" s="25"/>
      <c r="R39" s="25"/>
    </row>
    <row r="40" spans="1:18" s="26" customFormat="1" ht="15" customHeight="1" x14ac:dyDescent="0.2">
      <c r="A40" s="8">
        <v>34</v>
      </c>
      <c r="B40" s="9" t="s">
        <v>254</v>
      </c>
      <c r="C40" s="98">
        <f>(0+0+0+0+0+0)/60</f>
        <v>0</v>
      </c>
      <c r="D40" s="98">
        <f>(17+0+0+0+19+10)/60</f>
        <v>0.76666666666666672</v>
      </c>
      <c r="E40" s="98">
        <f t="shared" si="8"/>
        <v>0.76666666666666672</v>
      </c>
      <c r="F40" s="120">
        <f t="shared" si="9"/>
        <v>0.99579908675799078</v>
      </c>
      <c r="G40" s="98">
        <v>0.29166666666666669</v>
      </c>
      <c r="H40" s="98">
        <v>2.7083333333333334E-2</v>
      </c>
      <c r="I40" s="98">
        <f t="shared" ref="I40" si="42">G40+H40</f>
        <v>0.31875000000000003</v>
      </c>
      <c r="J40" s="120">
        <f t="shared" ref="J40" si="43">($O$1-I40)/$O$1</f>
        <v>0.99825342465753431</v>
      </c>
      <c r="K40" s="98">
        <v>1.1312499999999999</v>
      </c>
      <c r="L40" s="98">
        <v>3.6805555555555557E-2</v>
      </c>
      <c r="M40" s="98">
        <f t="shared" ref="M40" si="44">K40+L40</f>
        <v>1.1680555555555554</v>
      </c>
      <c r="N40" s="120">
        <f t="shared" ref="N40" si="45">($O$1-M40)/$O$1</f>
        <v>0.99359969558599692</v>
      </c>
      <c r="O40" s="1"/>
      <c r="P40" s="25"/>
      <c r="Q40" s="25"/>
      <c r="R40" s="25"/>
    </row>
    <row r="41" spans="1:18" s="26" customFormat="1" ht="15" customHeight="1" x14ac:dyDescent="0.2">
      <c r="A41" s="8">
        <v>35</v>
      </c>
      <c r="B41" s="9" t="s">
        <v>255</v>
      </c>
      <c r="C41" s="98">
        <f>(0+0+0+0+643+0)/60</f>
        <v>10.716666666666667</v>
      </c>
      <c r="D41" s="98">
        <f>(42+45+0+20+31+46)/60</f>
        <v>3.0666666666666669</v>
      </c>
      <c r="E41" s="98">
        <f t="shared" si="8"/>
        <v>13.783333333333333</v>
      </c>
      <c r="F41" s="120">
        <f t="shared" si="9"/>
        <v>0.92447488584474891</v>
      </c>
      <c r="G41" s="142" t="s">
        <v>458</v>
      </c>
      <c r="H41" s="142" t="s">
        <v>465</v>
      </c>
      <c r="I41" s="98">
        <f t="shared" ref="I41" si="46">G41+H41</f>
        <v>1.25</v>
      </c>
      <c r="J41" s="120">
        <f t="shared" ref="J41" si="47">($O$1-I41)/$O$1</f>
        <v>0.99315068493150682</v>
      </c>
      <c r="K41" s="142" t="s">
        <v>448</v>
      </c>
      <c r="L41" s="142" t="s">
        <v>474</v>
      </c>
      <c r="M41" s="98">
        <f t="shared" ref="M41" si="48">K41+L41</f>
        <v>0.32083333333333336</v>
      </c>
      <c r="N41" s="120">
        <f t="shared" ref="N41" si="49">($O$1-M41)/$O$1</f>
        <v>0.99824200913242012</v>
      </c>
      <c r="O41" s="1"/>
      <c r="P41" s="25"/>
      <c r="Q41" s="25"/>
      <c r="R41" s="25"/>
    </row>
    <row r="42" spans="1:18" s="26" customFormat="1" ht="15" customHeight="1" x14ac:dyDescent="0.2">
      <c r="A42" s="8">
        <v>36</v>
      </c>
      <c r="B42" s="18" t="s">
        <v>323</v>
      </c>
      <c r="C42" s="98">
        <f>(0+0+754+0+0+0)/60</f>
        <v>12.566666666666666</v>
      </c>
      <c r="D42" s="98">
        <f>(0+47+0+12+4+10)/60</f>
        <v>1.2166666666666666</v>
      </c>
      <c r="E42" s="98">
        <f t="shared" si="8"/>
        <v>13.783333333333333</v>
      </c>
      <c r="F42" s="120">
        <f t="shared" si="9"/>
        <v>0.92447488584474891</v>
      </c>
      <c r="G42" s="98"/>
      <c r="H42" s="98"/>
      <c r="I42" s="98">
        <f t="shared" ref="I42:I43" si="50">G42+H42</f>
        <v>0</v>
      </c>
      <c r="J42" s="120">
        <f t="shared" ref="J42:J43" si="51">($O$1-I42)/$O$1</f>
        <v>1</v>
      </c>
      <c r="K42" s="98"/>
      <c r="L42" s="98"/>
      <c r="M42" s="98">
        <f t="shared" ref="M42:M43" si="52">K42+L42</f>
        <v>0</v>
      </c>
      <c r="N42" s="120">
        <f t="shared" ref="N42:N43" si="53">($O$1-M42)/$O$1</f>
        <v>1</v>
      </c>
      <c r="O42" s="1"/>
      <c r="P42" s="25"/>
      <c r="Q42" s="25"/>
      <c r="R42" s="25"/>
    </row>
    <row r="43" spans="1:18" s="26" customFormat="1" ht="15" customHeight="1" x14ac:dyDescent="0.2">
      <c r="A43" s="8">
        <v>37</v>
      </c>
      <c r="B43" s="18" t="s">
        <v>324</v>
      </c>
      <c r="C43" s="98">
        <f>(0+0+754+0+0+0)/60</f>
        <v>12.566666666666666</v>
      </c>
      <c r="D43" s="98">
        <f>(0+47+0+12+4+10)/60</f>
        <v>1.2166666666666666</v>
      </c>
      <c r="E43" s="98">
        <f t="shared" si="8"/>
        <v>13.783333333333333</v>
      </c>
      <c r="F43" s="120">
        <f t="shared" si="9"/>
        <v>0.92447488584474891</v>
      </c>
      <c r="G43" s="98"/>
      <c r="H43" s="98"/>
      <c r="I43" s="98">
        <f t="shared" si="50"/>
        <v>0</v>
      </c>
      <c r="J43" s="120">
        <f t="shared" si="51"/>
        <v>1</v>
      </c>
      <c r="K43" s="98"/>
      <c r="L43" s="98"/>
      <c r="M43" s="98">
        <f t="shared" si="52"/>
        <v>0</v>
      </c>
      <c r="N43" s="120">
        <f t="shared" si="53"/>
        <v>1</v>
      </c>
      <c r="O43" s="1"/>
      <c r="P43" s="25"/>
      <c r="Q43" s="25"/>
      <c r="R43" s="25"/>
    </row>
    <row r="44" spans="1:18" s="26" customFormat="1" ht="15" customHeight="1" x14ac:dyDescent="0.2">
      <c r="A44" s="8">
        <v>38</v>
      </c>
      <c r="B44" s="9" t="s">
        <v>268</v>
      </c>
      <c r="C44" s="98" t="s">
        <v>338</v>
      </c>
      <c r="D44" s="98" t="s">
        <v>339</v>
      </c>
      <c r="E44" s="98">
        <f t="shared" si="8"/>
        <v>0.43611111111111117</v>
      </c>
      <c r="F44" s="120">
        <f t="shared" si="9"/>
        <v>0.99761035007610355</v>
      </c>
      <c r="G44" s="98" t="s">
        <v>548</v>
      </c>
      <c r="H44" s="98" t="s">
        <v>549</v>
      </c>
      <c r="I44" s="98">
        <f t="shared" ref="I44:I58" si="54">G44+H44</f>
        <v>2.0631944444444441</v>
      </c>
      <c r="J44" s="129">
        <f t="shared" ref="J44:J58" si="55">($O$1-I44)/$O$1</f>
        <v>0.98869482496194827</v>
      </c>
      <c r="K44" s="98" t="s">
        <v>550</v>
      </c>
      <c r="L44" s="98" t="s">
        <v>551</v>
      </c>
      <c r="M44" s="98">
        <f t="shared" ref="M44:M58" si="56">K44+L44</f>
        <v>2.0868055555555558</v>
      </c>
      <c r="N44" s="129">
        <f t="shared" ref="N44:N58" si="57">($O$1-M44)/$O$1</f>
        <v>0.98856544901065457</v>
      </c>
      <c r="O44" s="1"/>
      <c r="P44" s="25"/>
      <c r="Q44" s="25"/>
      <c r="R44" s="25"/>
    </row>
    <row r="45" spans="1:18" s="26" customFormat="1" ht="15" customHeight="1" x14ac:dyDescent="0.2">
      <c r="A45" s="8">
        <v>39</v>
      </c>
      <c r="B45" s="9" t="s">
        <v>269</v>
      </c>
      <c r="C45" s="98" t="s">
        <v>340</v>
      </c>
      <c r="D45" s="98"/>
      <c r="E45" s="98">
        <f t="shared" si="8"/>
        <v>0.56388888888888888</v>
      </c>
      <c r="F45" s="120">
        <f t="shared" si="9"/>
        <v>0.99691019786910195</v>
      </c>
      <c r="G45" s="98" t="s">
        <v>552</v>
      </c>
      <c r="H45" s="98" t="s">
        <v>553</v>
      </c>
      <c r="I45" s="98">
        <f t="shared" si="54"/>
        <v>1.1013888888888888</v>
      </c>
      <c r="J45" s="129">
        <f t="shared" si="55"/>
        <v>0.99396499238964986</v>
      </c>
      <c r="K45" s="98"/>
      <c r="L45" s="98" t="s">
        <v>554</v>
      </c>
      <c r="M45" s="98">
        <f t="shared" si="56"/>
        <v>2.3402777777777777</v>
      </c>
      <c r="N45" s="129">
        <f t="shared" si="57"/>
        <v>0.98717656012176569</v>
      </c>
      <c r="O45" s="1"/>
      <c r="P45" s="25"/>
      <c r="Q45" s="25"/>
      <c r="R45" s="25"/>
    </row>
    <row r="46" spans="1:18" s="26" customFormat="1" ht="15" customHeight="1" x14ac:dyDescent="0.2">
      <c r="A46" s="8">
        <v>40</v>
      </c>
      <c r="B46" s="9" t="s">
        <v>266</v>
      </c>
      <c r="C46" s="98" t="s">
        <v>343</v>
      </c>
      <c r="D46" s="98" t="s">
        <v>344</v>
      </c>
      <c r="E46" s="98">
        <f t="shared" si="8"/>
        <v>1.6444444444444444</v>
      </c>
      <c r="F46" s="120">
        <f t="shared" si="9"/>
        <v>0.99098934550989348</v>
      </c>
      <c r="G46" s="183" t="s">
        <v>629</v>
      </c>
      <c r="H46" s="183" t="s">
        <v>630</v>
      </c>
      <c r="I46" s="98">
        <f t="shared" ref="I46:I47" si="58">G46+H46</f>
        <v>42.634722222222216</v>
      </c>
      <c r="J46" s="129">
        <f t="shared" ref="J46:J47" si="59">($O$1-I46)/$O$1</f>
        <v>0.76638508371385083</v>
      </c>
      <c r="K46" s="183" t="s">
        <v>631</v>
      </c>
      <c r="L46" s="183" t="s">
        <v>632</v>
      </c>
      <c r="M46" s="98">
        <f t="shared" ref="M46:M47" si="60">K46+L46</f>
        <v>20.835416666666667</v>
      </c>
      <c r="N46" s="129">
        <f t="shared" ref="N46:N47" si="61">($O$1-M46)/$O$1</f>
        <v>0.88583333333333325</v>
      </c>
      <c r="O46" s="1"/>
      <c r="P46" s="25"/>
      <c r="Q46" s="25"/>
      <c r="R46" s="25"/>
    </row>
    <row r="47" spans="1:18" s="26" customFormat="1" ht="15" customHeight="1" x14ac:dyDescent="0.2">
      <c r="A47" s="8">
        <v>41</v>
      </c>
      <c r="B47" s="9" t="s">
        <v>267</v>
      </c>
      <c r="C47" s="98" t="s">
        <v>345</v>
      </c>
      <c r="D47" s="98" t="s">
        <v>346</v>
      </c>
      <c r="E47" s="98">
        <f t="shared" si="8"/>
        <v>27.606250000000003</v>
      </c>
      <c r="F47" s="120">
        <f t="shared" si="9"/>
        <v>0.84873287671232878</v>
      </c>
      <c r="G47" s="183" t="s">
        <v>633</v>
      </c>
      <c r="H47" s="183" t="s">
        <v>634</v>
      </c>
      <c r="I47" s="98">
        <f t="shared" si="58"/>
        <v>1.3131944444444446</v>
      </c>
      <c r="J47" s="129">
        <f t="shared" si="59"/>
        <v>0.9928044140030442</v>
      </c>
      <c r="K47" s="183" t="s">
        <v>635</v>
      </c>
      <c r="L47" s="183" t="s">
        <v>636</v>
      </c>
      <c r="M47" s="98">
        <f t="shared" si="60"/>
        <v>1.4986111111111113</v>
      </c>
      <c r="N47" s="129">
        <f t="shared" si="61"/>
        <v>0.99178843226788438</v>
      </c>
      <c r="O47" s="1"/>
      <c r="P47" s="25"/>
      <c r="Q47" s="25"/>
      <c r="R47" s="25"/>
    </row>
    <row r="48" spans="1:18" s="26" customFormat="1" ht="15" customHeight="1" x14ac:dyDescent="0.2">
      <c r="A48" s="8">
        <v>42</v>
      </c>
      <c r="B48" s="9" t="s">
        <v>363</v>
      </c>
      <c r="C48" s="98">
        <v>0.67361111111111116</v>
      </c>
      <c r="D48" s="98">
        <v>4.6527777777777779E-2</v>
      </c>
      <c r="E48" s="98">
        <f t="shared" si="8"/>
        <v>0.72013888888888888</v>
      </c>
      <c r="F48" s="120">
        <f t="shared" si="9"/>
        <v>0.99605403348554034</v>
      </c>
      <c r="G48" s="98" t="s">
        <v>482</v>
      </c>
      <c r="H48" s="98">
        <v>0</v>
      </c>
      <c r="I48" s="98">
        <f t="shared" si="54"/>
        <v>1.622222222222222</v>
      </c>
      <c r="J48" s="129">
        <f t="shared" si="55"/>
        <v>0.99111111111111105</v>
      </c>
      <c r="K48" s="98">
        <v>0.29166666666666669</v>
      </c>
      <c r="L48" s="98">
        <v>0.75486111111111109</v>
      </c>
      <c r="M48" s="98">
        <f t="shared" si="56"/>
        <v>1.0465277777777777</v>
      </c>
      <c r="N48" s="129">
        <f t="shared" si="57"/>
        <v>0.99426560121765595</v>
      </c>
      <c r="O48" s="1"/>
      <c r="P48" s="25"/>
      <c r="Q48" s="25"/>
      <c r="R48" s="25"/>
    </row>
    <row r="49" spans="1:18" s="88" customFormat="1" ht="12.75" x14ac:dyDescent="0.2">
      <c r="A49" s="8">
        <v>43</v>
      </c>
      <c r="B49" s="92" t="s">
        <v>362</v>
      </c>
      <c r="C49" s="98">
        <v>0.54791666666666672</v>
      </c>
      <c r="D49" s="98"/>
      <c r="E49" s="98">
        <f t="shared" si="8"/>
        <v>0.54791666666666672</v>
      </c>
      <c r="F49" s="120">
        <f t="shared" si="9"/>
        <v>0.99699771689497707</v>
      </c>
      <c r="G49" s="98" t="s">
        <v>483</v>
      </c>
      <c r="H49" s="98">
        <v>0</v>
      </c>
      <c r="I49" s="98">
        <f t="shared" si="54"/>
        <v>1.5833333333333333</v>
      </c>
      <c r="J49" s="129">
        <f t="shared" si="55"/>
        <v>0.99132420091324192</v>
      </c>
      <c r="K49" s="98" t="s">
        <v>484</v>
      </c>
      <c r="L49" s="98">
        <v>0.27013888888888887</v>
      </c>
      <c r="M49" s="98">
        <f t="shared" si="56"/>
        <v>2.0840277777777776</v>
      </c>
      <c r="N49" s="129">
        <f t="shared" si="57"/>
        <v>0.98858066971080671</v>
      </c>
    </row>
    <row r="50" spans="1:18" s="88" customFormat="1" ht="12.75" x14ac:dyDescent="0.2">
      <c r="A50" s="8">
        <v>44</v>
      </c>
      <c r="B50" s="92" t="s">
        <v>364</v>
      </c>
      <c r="C50" s="98">
        <v>3.0555555555555555E-2</v>
      </c>
      <c r="D50" s="98"/>
      <c r="E50" s="98">
        <f t="shared" si="8"/>
        <v>3.0555555555555555E-2</v>
      </c>
      <c r="F50" s="120">
        <f t="shared" si="9"/>
        <v>0.99983257229832567</v>
      </c>
      <c r="G50" s="98" t="s">
        <v>485</v>
      </c>
      <c r="H50" s="98">
        <v>0.11458333333333333</v>
      </c>
      <c r="I50" s="98">
        <f t="shared" si="54"/>
        <v>13.37361111111111</v>
      </c>
      <c r="J50" s="129">
        <f t="shared" si="55"/>
        <v>0.92671993911719941</v>
      </c>
      <c r="K50" s="98" t="s">
        <v>486</v>
      </c>
      <c r="L50" s="98" t="s">
        <v>487</v>
      </c>
      <c r="M50" s="98">
        <f t="shared" si="56"/>
        <v>13.612500000000001</v>
      </c>
      <c r="N50" s="129">
        <f t="shared" si="57"/>
        <v>0.92541095890410952</v>
      </c>
    </row>
    <row r="51" spans="1:18" s="26" customFormat="1" ht="15" customHeight="1" x14ac:dyDescent="0.2">
      <c r="A51" s="8">
        <v>45</v>
      </c>
      <c r="B51" s="9" t="s">
        <v>37</v>
      </c>
      <c r="C51" s="98" t="s">
        <v>396</v>
      </c>
      <c r="D51" s="98" t="s">
        <v>397</v>
      </c>
      <c r="E51" s="98">
        <f t="shared" si="8"/>
        <v>0.60833333333333339</v>
      </c>
      <c r="F51" s="120">
        <f t="shared" si="9"/>
        <v>0.9966666666666667</v>
      </c>
      <c r="G51" s="98">
        <v>0.68680555555555556</v>
      </c>
      <c r="H51" s="98">
        <v>9.7222222222222224E-3</v>
      </c>
      <c r="I51" s="98">
        <f t="shared" si="54"/>
        <v>0.69652777777777775</v>
      </c>
      <c r="J51" s="129">
        <f t="shared" si="55"/>
        <v>0.99618340943683403</v>
      </c>
      <c r="K51" s="98">
        <v>0</v>
      </c>
      <c r="L51" s="98">
        <v>0.6958333333333333</v>
      </c>
      <c r="M51" s="98">
        <f t="shared" si="56"/>
        <v>0.6958333333333333</v>
      </c>
      <c r="N51" s="129">
        <f t="shared" si="57"/>
        <v>0.99618721461187221</v>
      </c>
      <c r="O51" s="1"/>
      <c r="P51" s="25"/>
      <c r="Q51" s="25"/>
      <c r="R51" s="25"/>
    </row>
    <row r="52" spans="1:18" s="26" customFormat="1" ht="15" customHeight="1" x14ac:dyDescent="0.2">
      <c r="A52" s="8">
        <v>46</v>
      </c>
      <c r="B52" s="9" t="s">
        <v>35</v>
      </c>
      <c r="C52" s="98" t="s">
        <v>398</v>
      </c>
      <c r="D52" s="98" t="s">
        <v>399</v>
      </c>
      <c r="E52" s="98">
        <f t="shared" si="8"/>
        <v>0.82499999999999996</v>
      </c>
      <c r="F52" s="120">
        <f t="shared" si="9"/>
        <v>0.9954794520547946</v>
      </c>
      <c r="G52" s="98" t="s">
        <v>543</v>
      </c>
      <c r="H52" s="98">
        <v>0</v>
      </c>
      <c r="I52" s="98">
        <f t="shared" si="54"/>
        <v>0.19375000000000001</v>
      </c>
      <c r="J52" s="129">
        <f t="shared" si="55"/>
        <v>0.99893835616438365</v>
      </c>
      <c r="K52" s="98" t="s">
        <v>544</v>
      </c>
      <c r="L52" s="98" t="s">
        <v>545</v>
      </c>
      <c r="M52" s="98">
        <f t="shared" si="56"/>
        <v>1.2277777777777776</v>
      </c>
      <c r="N52" s="129">
        <f t="shared" si="57"/>
        <v>0.99327245053272439</v>
      </c>
      <c r="O52" s="1"/>
      <c r="P52" s="25"/>
      <c r="Q52" s="25"/>
      <c r="R52" s="25"/>
    </row>
    <row r="53" spans="1:18" s="26" customFormat="1" ht="15" customHeight="1" x14ac:dyDescent="0.2">
      <c r="A53" s="8">
        <v>47</v>
      </c>
      <c r="B53" s="9" t="s">
        <v>36</v>
      </c>
      <c r="C53" s="98" t="s">
        <v>400</v>
      </c>
      <c r="D53" s="98" t="s">
        <v>401</v>
      </c>
      <c r="E53" s="98">
        <f t="shared" si="8"/>
        <v>1.2694444444444444</v>
      </c>
      <c r="F53" s="120">
        <f t="shared" si="9"/>
        <v>0.99304414003044139</v>
      </c>
      <c r="G53" s="98" t="s">
        <v>546</v>
      </c>
      <c r="H53" s="98">
        <v>0</v>
      </c>
      <c r="I53" s="98">
        <f t="shared" si="54"/>
        <v>0.54097222222222219</v>
      </c>
      <c r="J53" s="129">
        <f t="shared" si="55"/>
        <v>0.9970357686453577</v>
      </c>
      <c r="K53" s="98" t="s">
        <v>452</v>
      </c>
      <c r="L53" s="98" t="s">
        <v>547</v>
      </c>
      <c r="M53" s="98">
        <f t="shared" si="56"/>
        <v>0.74791666666666667</v>
      </c>
      <c r="N53" s="129">
        <f t="shared" si="57"/>
        <v>0.99590182648401826</v>
      </c>
      <c r="O53" s="1"/>
      <c r="P53" s="25"/>
      <c r="Q53" s="25"/>
      <c r="R53" s="25"/>
    </row>
    <row r="54" spans="1:18" s="26" customFormat="1" ht="12.75" x14ac:dyDescent="0.2">
      <c r="A54" s="8">
        <v>48</v>
      </c>
      <c r="B54" s="9" t="s">
        <v>393</v>
      </c>
      <c r="C54" s="98">
        <v>6.7131944444444445</v>
      </c>
      <c r="D54" s="98">
        <v>0.54583333333333328</v>
      </c>
      <c r="E54" s="98">
        <f t="shared" si="8"/>
        <v>7.2590277777777779</v>
      </c>
      <c r="F54" s="120">
        <f t="shared" si="9"/>
        <v>0.96022450532724501</v>
      </c>
      <c r="G54" s="98">
        <v>0.51111111111111118</v>
      </c>
      <c r="H54" s="98">
        <v>7.4999999999999997E-2</v>
      </c>
      <c r="I54" s="98">
        <f t="shared" ref="I54:I55" si="62">G54+H54</f>
        <v>0.58611111111111114</v>
      </c>
      <c r="J54" s="129">
        <f t="shared" ref="J54:J55" si="63">($O$1-I54)/$O$1</f>
        <v>0.99678843226788438</v>
      </c>
      <c r="K54" s="98">
        <v>0</v>
      </c>
      <c r="L54" s="98">
        <v>4.84375</v>
      </c>
      <c r="M54" s="98">
        <f t="shared" ref="M54:M55" si="64">K54+L54</f>
        <v>4.84375</v>
      </c>
      <c r="N54" s="129">
        <f t="shared" ref="N54:N55" si="65">($O$1-M54)/$O$1</f>
        <v>0.97345890410958902</v>
      </c>
      <c r="O54" s="1"/>
      <c r="P54" s="25"/>
      <c r="Q54" s="25"/>
      <c r="R54" s="25"/>
    </row>
    <row r="55" spans="1:18" s="26" customFormat="1" ht="12.75" x14ac:dyDescent="0.2">
      <c r="A55" s="8">
        <v>49</v>
      </c>
      <c r="B55" s="9" t="s">
        <v>280</v>
      </c>
      <c r="C55" s="98">
        <v>1.038888888888889</v>
      </c>
      <c r="D55" s="98">
        <v>0.41111111111111115</v>
      </c>
      <c r="E55" s="98">
        <f t="shared" si="8"/>
        <v>1.4500000000000002</v>
      </c>
      <c r="F55" s="120">
        <f t="shared" si="9"/>
        <v>0.99205479452054801</v>
      </c>
      <c r="G55" s="98">
        <v>0.35555555555555557</v>
      </c>
      <c r="H55" s="98">
        <v>2.2222222222222223E-2</v>
      </c>
      <c r="I55" s="98">
        <f t="shared" si="62"/>
        <v>0.37777777777777777</v>
      </c>
      <c r="J55" s="129">
        <f t="shared" si="63"/>
        <v>0.99792998477929995</v>
      </c>
      <c r="K55" s="98">
        <v>0</v>
      </c>
      <c r="L55" s="98">
        <v>0.62986111111111109</v>
      </c>
      <c r="M55" s="98">
        <f t="shared" si="64"/>
        <v>0.62986111111111109</v>
      </c>
      <c r="N55" s="129">
        <f t="shared" si="65"/>
        <v>0.99654870624048719</v>
      </c>
      <c r="O55" s="1"/>
      <c r="P55" s="25"/>
      <c r="Q55" s="25"/>
      <c r="R55" s="25"/>
    </row>
    <row r="56" spans="1:18" s="26" customFormat="1" ht="15" customHeight="1" x14ac:dyDescent="0.2">
      <c r="A56" s="8">
        <v>50</v>
      </c>
      <c r="B56" s="9" t="s">
        <v>38</v>
      </c>
      <c r="C56" s="98" t="s">
        <v>394</v>
      </c>
      <c r="D56" s="98" t="s">
        <v>395</v>
      </c>
      <c r="E56" s="98">
        <f t="shared" si="8"/>
        <v>1.6152777777777778</v>
      </c>
      <c r="F56" s="120">
        <f t="shared" si="9"/>
        <v>0.99114916286149168</v>
      </c>
      <c r="G56" s="98" t="s">
        <v>370</v>
      </c>
      <c r="H56" s="98">
        <v>0</v>
      </c>
      <c r="I56" s="98">
        <f t="shared" si="54"/>
        <v>1.377777777777778</v>
      </c>
      <c r="J56" s="129">
        <f t="shared" si="55"/>
        <v>0.99245053272450534</v>
      </c>
      <c r="K56" s="98" t="s">
        <v>541</v>
      </c>
      <c r="L56" s="98" t="s">
        <v>542</v>
      </c>
      <c r="M56" s="98">
        <f t="shared" si="56"/>
        <v>3.9972222222222222</v>
      </c>
      <c r="N56" s="129">
        <f t="shared" si="57"/>
        <v>0.97809741248097404</v>
      </c>
      <c r="O56" s="1"/>
      <c r="P56" s="25"/>
      <c r="Q56" s="25"/>
      <c r="R56" s="25"/>
    </row>
    <row r="57" spans="1:18" s="26" customFormat="1" ht="15" customHeight="1" x14ac:dyDescent="0.2">
      <c r="A57" s="8">
        <v>51</v>
      </c>
      <c r="B57" s="2" t="s">
        <v>39</v>
      </c>
      <c r="C57" s="98" t="s">
        <v>389</v>
      </c>
      <c r="D57" s="98" t="s">
        <v>390</v>
      </c>
      <c r="E57" s="98">
        <f t="shared" si="8"/>
        <v>3.2937499999999997</v>
      </c>
      <c r="F57" s="120">
        <f t="shared" si="9"/>
        <v>0.98195205479452063</v>
      </c>
      <c r="G57" s="98" t="s">
        <v>535</v>
      </c>
      <c r="H57" s="98" t="s">
        <v>536</v>
      </c>
      <c r="I57" s="98">
        <f t="shared" si="54"/>
        <v>3.0895833333333331</v>
      </c>
      <c r="J57" s="129">
        <f t="shared" si="55"/>
        <v>0.98307077625570771</v>
      </c>
      <c r="K57" s="98" t="s">
        <v>537</v>
      </c>
      <c r="L57" s="98">
        <v>0</v>
      </c>
      <c r="M57" s="98">
        <f t="shared" si="56"/>
        <v>8.3333333333333332E-3</v>
      </c>
      <c r="N57" s="129">
        <f t="shared" si="57"/>
        <v>0.99995433789954347</v>
      </c>
      <c r="O57" s="1"/>
      <c r="P57" s="25"/>
      <c r="Q57" s="25"/>
      <c r="R57" s="25"/>
    </row>
    <row r="58" spans="1:18" s="26" customFormat="1" ht="15" customHeight="1" x14ac:dyDescent="0.2">
      <c r="A58" s="8">
        <v>52</v>
      </c>
      <c r="B58" s="2" t="s">
        <v>40</v>
      </c>
      <c r="C58" s="98" t="s">
        <v>391</v>
      </c>
      <c r="D58" s="98" t="s">
        <v>392</v>
      </c>
      <c r="E58" s="98">
        <f t="shared" si="8"/>
        <v>2.6312499999999996</v>
      </c>
      <c r="F58" s="120">
        <f t="shared" si="9"/>
        <v>0.98558219178082196</v>
      </c>
      <c r="G58" s="98" t="s">
        <v>538</v>
      </c>
      <c r="H58" s="98" t="s">
        <v>539</v>
      </c>
      <c r="I58" s="98">
        <f t="shared" si="54"/>
        <v>5.4375</v>
      </c>
      <c r="J58" s="129">
        <f t="shared" si="55"/>
        <v>0.97020547945205482</v>
      </c>
      <c r="K58" s="98" t="s">
        <v>537</v>
      </c>
      <c r="L58" s="98" t="s">
        <v>540</v>
      </c>
      <c r="M58" s="98">
        <f t="shared" si="56"/>
        <v>0.87569444444444444</v>
      </c>
      <c r="N58" s="129">
        <f t="shared" si="57"/>
        <v>0.99520167427701678</v>
      </c>
      <c r="O58" s="1"/>
      <c r="P58" s="25"/>
      <c r="Q58" s="25"/>
      <c r="R58" s="25"/>
    </row>
    <row r="59" spans="1:18" s="26" customFormat="1" ht="15" customHeight="1" x14ac:dyDescent="0.2">
      <c r="A59" s="8">
        <v>53</v>
      </c>
      <c r="B59" s="9" t="s">
        <v>41</v>
      </c>
      <c r="C59" s="202"/>
      <c r="D59" s="202"/>
      <c r="E59" s="202"/>
      <c r="F59" s="202"/>
      <c r="G59" s="98"/>
      <c r="H59" s="98"/>
      <c r="I59" s="98"/>
      <c r="J59" s="120"/>
      <c r="K59" s="202"/>
      <c r="L59" s="202"/>
      <c r="M59" s="202"/>
      <c r="N59" s="202"/>
      <c r="O59" s="1"/>
      <c r="P59" s="25"/>
      <c r="Q59" s="25"/>
      <c r="R59" s="25"/>
    </row>
    <row r="60" spans="1:18" s="26" customFormat="1" ht="15" customHeight="1" x14ac:dyDescent="0.2">
      <c r="A60" s="8">
        <v>54</v>
      </c>
      <c r="B60" s="9" t="s">
        <v>265</v>
      </c>
      <c r="C60" s="98" t="s">
        <v>341</v>
      </c>
      <c r="D60" s="98" t="s">
        <v>342</v>
      </c>
      <c r="E60" s="98">
        <f t="shared" ref="E60:E91" si="66">C60+D60</f>
        <v>0.61527777777777781</v>
      </c>
      <c r="F60" s="120">
        <f t="shared" ref="F60:F91" si="67">($O$1-E60)/$O$1</f>
        <v>0.99662861491628618</v>
      </c>
      <c r="G60" s="98" t="s">
        <v>622</v>
      </c>
      <c r="H60" s="98" t="s">
        <v>623</v>
      </c>
      <c r="I60" s="98">
        <f t="shared" ref="I60:I62" si="68">G60+H60</f>
        <v>0.61388888888888893</v>
      </c>
      <c r="J60" s="129">
        <f t="shared" ref="J60:J62" si="69">($O$1-I60)/$O$1</f>
        <v>0.99663622526636231</v>
      </c>
      <c r="K60" s="98" t="s">
        <v>624</v>
      </c>
      <c r="L60" s="98" t="s">
        <v>625</v>
      </c>
      <c r="M60" s="98">
        <f t="shared" ref="M60:M62" si="70">K60+L60</f>
        <v>4.9888888888888889</v>
      </c>
      <c r="N60" s="129">
        <f t="shared" ref="N60:N62" si="71">($O$1-M60)/$O$1</f>
        <v>0.9726636225266363</v>
      </c>
      <c r="O60" s="1"/>
      <c r="P60" s="25"/>
      <c r="Q60" s="25"/>
      <c r="R60" s="25"/>
    </row>
    <row r="61" spans="1:18" s="26" customFormat="1" ht="15" customHeight="1" x14ac:dyDescent="0.2">
      <c r="A61" s="8">
        <v>55</v>
      </c>
      <c r="B61" s="9" t="s">
        <v>270</v>
      </c>
      <c r="C61" s="98" t="s">
        <v>347</v>
      </c>
      <c r="D61" s="98" t="s">
        <v>348</v>
      </c>
      <c r="E61" s="98">
        <f t="shared" si="66"/>
        <v>0.62986111111111109</v>
      </c>
      <c r="F61" s="120">
        <f t="shared" si="67"/>
        <v>0.99654870624048719</v>
      </c>
      <c r="G61" s="98" t="s">
        <v>605</v>
      </c>
      <c r="H61" s="98" t="s">
        <v>626</v>
      </c>
      <c r="I61" s="98">
        <f t="shared" si="68"/>
        <v>5.7638888888888885E-2</v>
      </c>
      <c r="J61" s="129">
        <f t="shared" si="69"/>
        <v>0.99968417047184166</v>
      </c>
      <c r="K61" s="98" t="s">
        <v>627</v>
      </c>
      <c r="L61" s="98" t="s">
        <v>628</v>
      </c>
      <c r="M61" s="98">
        <f t="shared" si="70"/>
        <v>1.6513888888888888</v>
      </c>
      <c r="N61" s="129">
        <f t="shared" si="71"/>
        <v>0.99095129375951285</v>
      </c>
      <c r="O61" s="1"/>
      <c r="P61" s="25"/>
      <c r="Q61" s="25"/>
      <c r="R61" s="25"/>
    </row>
    <row r="62" spans="1:18" s="26" customFormat="1" ht="15" customHeight="1" x14ac:dyDescent="0.2">
      <c r="A62" s="8">
        <v>56</v>
      </c>
      <c r="B62" s="9" t="s">
        <v>620</v>
      </c>
      <c r="C62" s="98">
        <v>0</v>
      </c>
      <c r="D62" s="98">
        <v>0</v>
      </c>
      <c r="E62" s="98">
        <f t="shared" ref="E62" si="72">C62+D62</f>
        <v>0</v>
      </c>
      <c r="F62" s="120">
        <f t="shared" ref="F62" si="73">($O$1-E62)/$O$1</f>
        <v>1</v>
      </c>
      <c r="G62" s="98">
        <v>0</v>
      </c>
      <c r="H62" s="98">
        <v>0</v>
      </c>
      <c r="I62" s="98">
        <f t="shared" si="68"/>
        <v>0</v>
      </c>
      <c r="J62" s="129">
        <f t="shared" si="69"/>
        <v>1</v>
      </c>
      <c r="K62" s="98"/>
      <c r="L62" s="98" t="s">
        <v>621</v>
      </c>
      <c r="M62" s="98">
        <f t="shared" si="70"/>
        <v>0.39930555555555558</v>
      </c>
      <c r="N62" s="129">
        <f t="shared" si="71"/>
        <v>0.99781202435312033</v>
      </c>
      <c r="O62" s="1"/>
      <c r="P62" s="25"/>
      <c r="Q62" s="25"/>
      <c r="R62" s="25"/>
    </row>
    <row r="63" spans="1:18" s="26" customFormat="1" ht="15" customHeight="1" x14ac:dyDescent="0.2">
      <c r="A63" s="8">
        <v>57</v>
      </c>
      <c r="B63" s="9" t="s">
        <v>45</v>
      </c>
      <c r="C63" s="98"/>
      <c r="D63" s="98"/>
      <c r="E63" s="98">
        <f t="shared" si="66"/>
        <v>0</v>
      </c>
      <c r="F63" s="120">
        <f t="shared" si="67"/>
        <v>1</v>
      </c>
      <c r="G63" s="98"/>
      <c r="H63" s="98"/>
      <c r="I63" s="98">
        <f t="shared" ref="I63:I64" si="74">G63+H63</f>
        <v>0</v>
      </c>
      <c r="J63" s="129">
        <f t="shared" ref="J63:J64" si="75">($O$1-I63)/$O$1</f>
        <v>1</v>
      </c>
      <c r="K63" s="98"/>
      <c r="L63" s="98"/>
      <c r="M63" s="98">
        <f t="shared" ref="M63:M64" si="76">K63+L63</f>
        <v>0</v>
      </c>
      <c r="N63" s="129">
        <f t="shared" ref="N63:N64" si="77">($O$1-M63)/$O$1</f>
        <v>1</v>
      </c>
      <c r="O63" s="1"/>
      <c r="P63" s="25"/>
      <c r="Q63" s="25"/>
      <c r="R63" s="25"/>
    </row>
    <row r="64" spans="1:18" s="26" customFormat="1" ht="15" customHeight="1" x14ac:dyDescent="0.2">
      <c r="A64" s="8">
        <v>58</v>
      </c>
      <c r="B64" s="9" t="s">
        <v>46</v>
      </c>
      <c r="C64" s="98"/>
      <c r="D64" s="98"/>
      <c r="E64" s="98">
        <f t="shared" si="66"/>
        <v>0</v>
      </c>
      <c r="F64" s="120">
        <f t="shared" si="67"/>
        <v>1</v>
      </c>
      <c r="G64" s="98"/>
      <c r="H64" s="98"/>
      <c r="I64" s="98">
        <f t="shared" si="74"/>
        <v>0</v>
      </c>
      <c r="J64" s="129">
        <f t="shared" si="75"/>
        <v>1</v>
      </c>
      <c r="K64" s="98"/>
      <c r="L64" s="98"/>
      <c r="M64" s="98">
        <f t="shared" si="76"/>
        <v>0</v>
      </c>
      <c r="N64" s="129">
        <f t="shared" si="77"/>
        <v>1</v>
      </c>
      <c r="O64" s="1"/>
      <c r="P64" s="25"/>
      <c r="Q64" s="25"/>
      <c r="R64" s="25"/>
    </row>
    <row r="65" spans="1:18" s="26" customFormat="1" ht="15" customHeight="1" x14ac:dyDescent="0.2">
      <c r="A65" s="8">
        <v>59</v>
      </c>
      <c r="B65" s="9" t="s">
        <v>262</v>
      </c>
      <c r="C65" s="98"/>
      <c r="D65" s="98" t="s">
        <v>329</v>
      </c>
      <c r="E65" s="98">
        <f t="shared" si="66"/>
        <v>9.930555555555555E-2</v>
      </c>
      <c r="F65" s="120">
        <f t="shared" si="67"/>
        <v>0.99945585996955855</v>
      </c>
      <c r="G65" s="98" t="s">
        <v>610</v>
      </c>
      <c r="H65" s="98">
        <v>0</v>
      </c>
      <c r="I65" s="98">
        <f t="shared" ref="I65" si="78">G65+H65</f>
        <v>3.5277777777777781</v>
      </c>
      <c r="J65" s="129">
        <f t="shared" ref="J65" si="79">($O$1-I65)/$O$1</f>
        <v>0.98066971080669718</v>
      </c>
      <c r="K65" s="98" t="s">
        <v>611</v>
      </c>
      <c r="L65" s="98" t="s">
        <v>612</v>
      </c>
      <c r="M65" s="98">
        <f t="shared" ref="M65" si="80">K65+L65</f>
        <v>1.9347222222222222</v>
      </c>
      <c r="N65" s="129">
        <f t="shared" ref="N65" si="81">($O$1-M65)/$O$1</f>
        <v>0.9893987823439877</v>
      </c>
      <c r="P65" s="25"/>
      <c r="Q65" s="25"/>
      <c r="R65" s="25"/>
    </row>
    <row r="66" spans="1:18" s="26" customFormat="1" ht="15" customHeight="1" x14ac:dyDescent="0.2">
      <c r="A66" s="8">
        <v>60</v>
      </c>
      <c r="B66" s="9" t="s">
        <v>42</v>
      </c>
      <c r="C66" s="98" t="s">
        <v>334</v>
      </c>
      <c r="D66" s="98" t="s">
        <v>335</v>
      </c>
      <c r="E66" s="98">
        <f t="shared" si="66"/>
        <v>1.7743055555555556</v>
      </c>
      <c r="F66" s="120">
        <f t="shared" si="67"/>
        <v>0.99027777777777781</v>
      </c>
      <c r="G66" s="182" t="s">
        <v>616</v>
      </c>
      <c r="H66" s="182" t="s">
        <v>617</v>
      </c>
      <c r="I66" s="98">
        <f t="shared" ref="I66:I67" si="82">G66+H66</f>
        <v>1.870138888888889</v>
      </c>
      <c r="J66" s="129">
        <f t="shared" ref="J66:J67" si="83">($O$1-I66)/$O$1</f>
        <v>0.98975266362252656</v>
      </c>
      <c r="K66" s="182" t="s">
        <v>618</v>
      </c>
      <c r="L66" s="182" t="s">
        <v>619</v>
      </c>
      <c r="M66" s="98">
        <f t="shared" ref="M66:M67" si="84">K66+L66</f>
        <v>8.5784722222222225</v>
      </c>
      <c r="N66" s="129">
        <f t="shared" ref="N66:N67" si="85">($O$1-M66)/$O$1</f>
        <v>0.95299467275494676</v>
      </c>
      <c r="O66" s="1"/>
      <c r="P66" s="25"/>
      <c r="Q66" s="25"/>
      <c r="R66" s="25"/>
    </row>
    <row r="67" spans="1:18" s="26" customFormat="1" ht="15" customHeight="1" x14ac:dyDescent="0.2">
      <c r="A67" s="8">
        <v>61</v>
      </c>
      <c r="B67" s="9" t="s">
        <v>264</v>
      </c>
      <c r="C67" s="98" t="s">
        <v>336</v>
      </c>
      <c r="D67" s="98" t="s">
        <v>337</v>
      </c>
      <c r="E67" s="98">
        <f t="shared" si="66"/>
        <v>1.1458333333333335</v>
      </c>
      <c r="F67" s="120">
        <f t="shared" si="67"/>
        <v>0.99372146118721461</v>
      </c>
      <c r="G67" s="98">
        <v>0</v>
      </c>
      <c r="H67" s="98">
        <v>0</v>
      </c>
      <c r="I67" s="98">
        <f t="shared" si="82"/>
        <v>0</v>
      </c>
      <c r="J67" s="129">
        <f t="shared" si="83"/>
        <v>1</v>
      </c>
      <c r="K67" s="98">
        <v>0</v>
      </c>
      <c r="L67" s="98">
        <v>0</v>
      </c>
      <c r="M67" s="98">
        <f t="shared" si="84"/>
        <v>0</v>
      </c>
      <c r="N67" s="129">
        <f t="shared" si="85"/>
        <v>1</v>
      </c>
      <c r="O67" s="1"/>
      <c r="P67" s="25"/>
      <c r="Q67" s="25"/>
      <c r="R67" s="25"/>
    </row>
    <row r="68" spans="1:18" s="26" customFormat="1" ht="15" customHeight="1" x14ac:dyDescent="0.2">
      <c r="A68" s="8">
        <v>62</v>
      </c>
      <c r="B68" s="9" t="s">
        <v>208</v>
      </c>
      <c r="C68" s="98"/>
      <c r="D68" s="98">
        <v>6.9444444444444441E-3</v>
      </c>
      <c r="E68" s="98">
        <f t="shared" si="66"/>
        <v>6.9444444444444441E-3</v>
      </c>
      <c r="F68" s="120">
        <f t="shared" si="67"/>
        <v>0.99996194824961937</v>
      </c>
      <c r="G68" s="98" t="s">
        <v>606</v>
      </c>
      <c r="H68" s="98" t="s">
        <v>607</v>
      </c>
      <c r="I68" s="98">
        <f t="shared" ref="I68:I70" si="86">G68+H68</f>
        <v>1.2416666666666667</v>
      </c>
      <c r="J68" s="129">
        <f t="shared" ref="J68:J70" si="87">($O$1-I68)/$O$1</f>
        <v>0.99319634703196347</v>
      </c>
      <c r="K68" s="183" t="s">
        <v>608</v>
      </c>
      <c r="L68" s="183" t="s">
        <v>609</v>
      </c>
      <c r="M68" s="98">
        <f t="shared" ref="M68:M70" si="88">K68+L68</f>
        <v>1.8777777777777778</v>
      </c>
      <c r="N68" s="129">
        <f t="shared" ref="N68:N70" si="89">($O$1-M68)/$O$1</f>
        <v>0.98971080669710809</v>
      </c>
      <c r="O68" s="1"/>
      <c r="P68" s="25"/>
      <c r="Q68" s="25"/>
      <c r="R68" s="25"/>
    </row>
    <row r="69" spans="1:18" s="101" customFormat="1" ht="15" customHeight="1" x14ac:dyDescent="0.2">
      <c r="A69" s="8">
        <v>63</v>
      </c>
      <c r="B69" s="92" t="s">
        <v>332</v>
      </c>
      <c r="C69" s="98"/>
      <c r="D69" s="98" t="s">
        <v>330</v>
      </c>
      <c r="E69" s="98">
        <f t="shared" si="66"/>
        <v>0.22361111111111109</v>
      </c>
      <c r="F69" s="120">
        <f t="shared" si="67"/>
        <v>0.99877473363774738</v>
      </c>
      <c r="G69" s="98" t="s">
        <v>613</v>
      </c>
      <c r="H69" s="98" t="s">
        <v>614</v>
      </c>
      <c r="I69" s="98">
        <f t="shared" si="86"/>
        <v>6.5708333333333337</v>
      </c>
      <c r="J69" s="129">
        <f t="shared" si="87"/>
        <v>0.96399543378995434</v>
      </c>
      <c r="K69" s="183" t="s">
        <v>390</v>
      </c>
      <c r="L69" s="183" t="s">
        <v>615</v>
      </c>
      <c r="M69" s="98">
        <f t="shared" si="88"/>
        <v>1.7583333333333335</v>
      </c>
      <c r="N69" s="129">
        <f t="shared" si="89"/>
        <v>0.99036529680365304</v>
      </c>
    </row>
    <row r="70" spans="1:18" s="101" customFormat="1" ht="15" customHeight="1" x14ac:dyDescent="0.2">
      <c r="A70" s="8">
        <v>64</v>
      </c>
      <c r="B70" s="92" t="s">
        <v>333</v>
      </c>
      <c r="C70" s="98"/>
      <c r="D70" s="98" t="s">
        <v>331</v>
      </c>
      <c r="E70" s="98">
        <f t="shared" si="66"/>
        <v>0.1875</v>
      </c>
      <c r="F70" s="120">
        <f t="shared" si="67"/>
        <v>0.99897260273972599</v>
      </c>
      <c r="G70" s="98" t="s">
        <v>610</v>
      </c>
      <c r="H70" s="98">
        <v>0</v>
      </c>
      <c r="I70" s="98">
        <f t="shared" si="86"/>
        <v>3.5277777777777781</v>
      </c>
      <c r="J70" s="129">
        <f t="shared" si="87"/>
        <v>0.98066971080669718</v>
      </c>
      <c r="K70" s="183" t="s">
        <v>611</v>
      </c>
      <c r="L70" s="183" t="s">
        <v>612</v>
      </c>
      <c r="M70" s="98">
        <f t="shared" si="88"/>
        <v>1.9347222222222222</v>
      </c>
      <c r="N70" s="129">
        <f t="shared" si="89"/>
        <v>0.9893987823439877</v>
      </c>
    </row>
    <row r="71" spans="1:18" s="26" customFormat="1" ht="15" customHeight="1" x14ac:dyDescent="0.2">
      <c r="A71" s="8">
        <v>65</v>
      </c>
      <c r="B71" s="9" t="s">
        <v>47</v>
      </c>
      <c r="C71" s="98">
        <f>(0+223+375+0+0+224)/60</f>
        <v>13.7</v>
      </c>
      <c r="D71" s="98">
        <f>(0+47+3+12+0+43)/60</f>
        <v>1.75</v>
      </c>
      <c r="E71" s="98">
        <f t="shared" si="66"/>
        <v>15.45</v>
      </c>
      <c r="F71" s="120">
        <f t="shared" si="67"/>
        <v>0.91534246575342471</v>
      </c>
      <c r="G71" s="98" t="s">
        <v>601</v>
      </c>
      <c r="H71" s="98" t="s">
        <v>602</v>
      </c>
      <c r="I71" s="98">
        <f t="shared" ref="I71" si="90">G71+H71</f>
        <v>1.1777777777777778</v>
      </c>
      <c r="J71" s="129">
        <f t="shared" ref="J71" si="91">($O$1-I71)/$O$1</f>
        <v>0.99354642313546426</v>
      </c>
      <c r="K71" s="183" t="s">
        <v>603</v>
      </c>
      <c r="L71" s="183" t="s">
        <v>604</v>
      </c>
      <c r="M71" s="98">
        <f t="shared" ref="M71" si="92">K71+L71</f>
        <v>1.9854166666666666</v>
      </c>
      <c r="N71" s="129">
        <f t="shared" ref="N71" si="93">($O$1-M71)/$O$1</f>
        <v>0.98912100456620999</v>
      </c>
      <c r="O71" s="1"/>
      <c r="P71" s="25"/>
      <c r="Q71" s="25"/>
      <c r="R71" s="25"/>
    </row>
    <row r="72" spans="1:18" s="26" customFormat="1" ht="15" customHeight="1" x14ac:dyDescent="0.2">
      <c r="A72" s="8">
        <v>66</v>
      </c>
      <c r="B72" s="9" t="s">
        <v>263</v>
      </c>
      <c r="C72" s="98">
        <v>2.1520833333333331</v>
      </c>
      <c r="D72" s="98">
        <v>1.653472222222222</v>
      </c>
      <c r="E72" s="98">
        <f t="shared" si="66"/>
        <v>3.8055555555555554</v>
      </c>
      <c r="F72" s="120">
        <f t="shared" si="67"/>
        <v>0.97914764079147643</v>
      </c>
      <c r="G72" s="98">
        <v>1.7090277777777778</v>
      </c>
      <c r="H72" s="98">
        <v>0</v>
      </c>
      <c r="I72" s="98">
        <f t="shared" ref="I72" si="94">G72+H72</f>
        <v>1.7090277777777778</v>
      </c>
      <c r="J72" s="129">
        <f t="shared" ref="J72" si="95">($O$1-I72)/$O$1</f>
        <v>0.99063546423135462</v>
      </c>
      <c r="K72" s="98">
        <v>0.50972222222222219</v>
      </c>
      <c r="L72" s="98">
        <v>0</v>
      </c>
      <c r="M72" s="98">
        <f t="shared" ref="M72" si="96">K72+L72</f>
        <v>0.50972222222222219</v>
      </c>
      <c r="N72" s="129">
        <f t="shared" ref="N72" si="97">($O$1-M72)/$O$1</f>
        <v>0.99720700152206998</v>
      </c>
      <c r="O72" s="1"/>
      <c r="P72" s="25"/>
      <c r="Q72" s="25"/>
      <c r="R72" s="25"/>
    </row>
    <row r="73" spans="1:18" s="26" customFormat="1" ht="15" customHeight="1" x14ac:dyDescent="0.2">
      <c r="A73" s="8">
        <v>67</v>
      </c>
      <c r="B73" s="9" t="s">
        <v>48</v>
      </c>
      <c r="C73" s="98">
        <v>0.15347222222222223</v>
      </c>
      <c r="D73" s="98">
        <v>6.5277777777777782E-2</v>
      </c>
      <c r="E73" s="98">
        <f t="shared" si="66"/>
        <v>0.21875</v>
      </c>
      <c r="F73" s="120">
        <f t="shared" si="67"/>
        <v>0.99880136986301371</v>
      </c>
      <c r="G73" s="98">
        <v>2.2465277777777777</v>
      </c>
      <c r="H73" s="98">
        <v>0</v>
      </c>
      <c r="I73" s="98">
        <f t="shared" ref="I73" si="98">G73+H73</f>
        <v>2.2465277777777777</v>
      </c>
      <c r="J73" s="129">
        <f t="shared" ref="J73" si="99">($O$1-I73)/$O$1</f>
        <v>0.98769025875190264</v>
      </c>
      <c r="K73" s="100">
        <v>5.5555555555555552E-2</v>
      </c>
      <c r="L73" s="100">
        <v>0.13472222222222222</v>
      </c>
      <c r="M73" s="98">
        <f t="shared" ref="M73" si="100">K73+L73</f>
        <v>0.19027777777777777</v>
      </c>
      <c r="N73" s="129">
        <f t="shared" ref="N73" si="101">($O$1-M73)/$O$1</f>
        <v>0.99895738203957385</v>
      </c>
      <c r="O73" s="1"/>
      <c r="P73" s="25"/>
      <c r="Q73" s="25"/>
      <c r="R73" s="25"/>
    </row>
    <row r="74" spans="1:18" s="26" customFormat="1" ht="15" customHeight="1" x14ac:dyDescent="0.2">
      <c r="A74" s="8">
        <v>68</v>
      </c>
      <c r="B74" s="9" t="s">
        <v>58</v>
      </c>
      <c r="C74" s="98">
        <v>0.14652777777777778</v>
      </c>
      <c r="D74" s="98">
        <v>0.21180555555555555</v>
      </c>
      <c r="E74" s="98">
        <f t="shared" si="66"/>
        <v>0.35833333333333334</v>
      </c>
      <c r="F74" s="120">
        <f t="shared" si="67"/>
        <v>0.99803652968036538</v>
      </c>
      <c r="G74" s="98">
        <v>0.59375</v>
      </c>
      <c r="H74" s="98">
        <v>0</v>
      </c>
      <c r="I74" s="98">
        <f t="shared" ref="I74:I78" si="102">G74+H74</f>
        <v>0.59375</v>
      </c>
      <c r="J74" s="129">
        <f t="shared" ref="J74:J78" si="103">($O$1-I74)/$O$1</f>
        <v>0.9967465753424658</v>
      </c>
      <c r="K74" s="98">
        <v>0.17777777777777778</v>
      </c>
      <c r="L74" s="98">
        <v>0</v>
      </c>
      <c r="M74" s="98">
        <f t="shared" ref="M74:M78" si="104">K74+L74</f>
        <v>0.17777777777777778</v>
      </c>
      <c r="N74" s="129">
        <f t="shared" ref="N74:N78" si="105">($O$1-M74)/$O$1</f>
        <v>0.99902587519025876</v>
      </c>
      <c r="O74" s="1"/>
      <c r="P74" s="25"/>
      <c r="Q74" s="25"/>
      <c r="R74" s="25"/>
    </row>
    <row r="75" spans="1:18" s="26" customFormat="1" ht="15" customHeight="1" x14ac:dyDescent="0.2">
      <c r="A75" s="8">
        <v>69</v>
      </c>
      <c r="B75" s="9" t="s">
        <v>59</v>
      </c>
      <c r="C75" s="98">
        <v>0.17361111111111113</v>
      </c>
      <c r="D75" s="98">
        <v>0.45694444444444443</v>
      </c>
      <c r="E75" s="98">
        <f t="shared" si="66"/>
        <v>0.63055555555555554</v>
      </c>
      <c r="F75" s="120">
        <f t="shared" si="67"/>
        <v>0.99654490106544902</v>
      </c>
      <c r="G75" s="98">
        <v>0.17013888888888887</v>
      </c>
      <c r="H75" s="98">
        <v>0</v>
      </c>
      <c r="I75" s="98">
        <f t="shared" si="102"/>
        <v>0.17013888888888887</v>
      </c>
      <c r="J75" s="129">
        <f t="shared" si="103"/>
        <v>0.99906773211567734</v>
      </c>
      <c r="K75" s="98">
        <v>1.7361111111111112E-2</v>
      </c>
      <c r="L75" s="98">
        <v>4.9999999999999996E-2</v>
      </c>
      <c r="M75" s="98">
        <f t="shared" si="104"/>
        <v>6.7361111111111108E-2</v>
      </c>
      <c r="N75" s="129">
        <f t="shared" si="105"/>
        <v>0.99963089802130911</v>
      </c>
      <c r="O75" s="1"/>
      <c r="P75" s="25"/>
      <c r="Q75" s="25"/>
      <c r="R75" s="25"/>
    </row>
    <row r="76" spans="1:18" s="26" customFormat="1" ht="12.75" x14ac:dyDescent="0.2">
      <c r="A76" s="8">
        <v>70</v>
      </c>
      <c r="B76" s="9" t="s">
        <v>56</v>
      </c>
      <c r="C76" s="98"/>
      <c r="D76" s="98">
        <v>0.16597222222222222</v>
      </c>
      <c r="E76" s="98">
        <f t="shared" si="66"/>
        <v>0.16597222222222222</v>
      </c>
      <c r="F76" s="120">
        <f t="shared" si="67"/>
        <v>0.99909056316590561</v>
      </c>
      <c r="G76" s="98">
        <v>1.7770833333333333</v>
      </c>
      <c r="H76" s="98">
        <v>1.4583333333333332E-2</v>
      </c>
      <c r="I76" s="98">
        <f t="shared" si="102"/>
        <v>1.7916666666666667</v>
      </c>
      <c r="J76" s="129">
        <f t="shared" si="103"/>
        <v>0.99018264840182657</v>
      </c>
      <c r="K76" s="98">
        <v>0.21249999999999999</v>
      </c>
      <c r="L76" s="98">
        <v>0.77569444444444446</v>
      </c>
      <c r="M76" s="98">
        <f t="shared" si="104"/>
        <v>0.98819444444444449</v>
      </c>
      <c r="N76" s="129">
        <f t="shared" si="105"/>
        <v>0.99458523592085235</v>
      </c>
      <c r="O76" s="1"/>
      <c r="P76" s="25"/>
      <c r="Q76" s="25"/>
      <c r="R76" s="25"/>
    </row>
    <row r="77" spans="1:18" s="26" customFormat="1" ht="12.75" x14ac:dyDescent="0.2">
      <c r="A77" s="8">
        <v>71</v>
      </c>
      <c r="B77" s="9" t="s">
        <v>57</v>
      </c>
      <c r="C77" s="98">
        <v>0.67291666666666661</v>
      </c>
      <c r="D77" s="98">
        <v>0.72430555555555554</v>
      </c>
      <c r="E77" s="98">
        <f t="shared" si="66"/>
        <v>1.3972222222222221</v>
      </c>
      <c r="F77" s="120">
        <f t="shared" si="67"/>
        <v>0.99234398782343991</v>
      </c>
      <c r="G77" s="98">
        <v>1.2291666666666667</v>
      </c>
      <c r="H77" s="98">
        <v>3.3333333333333333E-2</v>
      </c>
      <c r="I77" s="98">
        <f t="shared" si="102"/>
        <v>1.2625000000000002</v>
      </c>
      <c r="J77" s="129">
        <f t="shared" si="103"/>
        <v>0.99308219178082202</v>
      </c>
      <c r="K77" s="98">
        <v>3.5</v>
      </c>
      <c r="L77" s="98">
        <v>3.3333333333333333E-2</v>
      </c>
      <c r="M77" s="98">
        <f t="shared" si="104"/>
        <v>3.5333333333333332</v>
      </c>
      <c r="N77" s="129">
        <f t="shared" si="105"/>
        <v>0.98063926940639268</v>
      </c>
      <c r="O77" s="1"/>
      <c r="P77" s="25"/>
      <c r="Q77" s="25"/>
      <c r="R77" s="25"/>
    </row>
    <row r="78" spans="1:18" s="26" customFormat="1" ht="12.75" x14ac:dyDescent="0.2">
      <c r="A78" s="8">
        <v>72</v>
      </c>
      <c r="B78" s="9" t="s">
        <v>203</v>
      </c>
      <c r="C78" s="98">
        <v>0.28472222222222221</v>
      </c>
      <c r="D78" s="98">
        <v>1.5972222222222224E-2</v>
      </c>
      <c r="E78" s="98">
        <f t="shared" si="66"/>
        <v>0.30069444444444443</v>
      </c>
      <c r="F78" s="120">
        <f t="shared" si="67"/>
        <v>0.99835235920852361</v>
      </c>
      <c r="G78" s="98">
        <v>1.0638888888888889</v>
      </c>
      <c r="H78" s="98">
        <v>4.8611111111111112E-3</v>
      </c>
      <c r="I78" s="98">
        <f t="shared" si="102"/>
        <v>1.0687500000000001</v>
      </c>
      <c r="J78" s="129">
        <f t="shared" si="103"/>
        <v>0.99414383561643838</v>
      </c>
      <c r="K78" s="98">
        <v>1.4416666666666667</v>
      </c>
      <c r="L78" s="98">
        <v>3.4027777777777775E-2</v>
      </c>
      <c r="M78" s="98">
        <f t="shared" si="104"/>
        <v>1.4756944444444444</v>
      </c>
      <c r="N78" s="129">
        <f t="shared" si="105"/>
        <v>0.99191400304414001</v>
      </c>
      <c r="O78" s="1"/>
      <c r="P78" s="25"/>
      <c r="Q78" s="25"/>
      <c r="R78" s="25"/>
    </row>
    <row r="79" spans="1:18" s="26" customFormat="1" ht="34.5" customHeight="1" x14ac:dyDescent="0.2">
      <c r="A79" s="8">
        <v>73</v>
      </c>
      <c r="B79" s="9" t="s">
        <v>52</v>
      </c>
      <c r="C79" s="98">
        <v>0.65625</v>
      </c>
      <c r="D79" s="98">
        <v>2.2013888888888888</v>
      </c>
      <c r="E79" s="98">
        <f t="shared" si="66"/>
        <v>2.8576388888888888</v>
      </c>
      <c r="F79" s="120">
        <f t="shared" si="67"/>
        <v>0.98434170471841709</v>
      </c>
      <c r="G79" s="98">
        <v>1.0583333333333333</v>
      </c>
      <c r="H79" s="98">
        <v>1.8326388888888889</v>
      </c>
      <c r="I79" s="98">
        <f t="shared" ref="I79" si="106">G79+H79</f>
        <v>2.8909722222222225</v>
      </c>
      <c r="J79" s="129">
        <f t="shared" ref="J79" si="107">($O$1-I79)/$O$1</f>
        <v>0.98415905631659062</v>
      </c>
      <c r="K79" s="98">
        <v>2.0833333333333333E-3</v>
      </c>
      <c r="L79" s="98">
        <v>4.7347222222222225</v>
      </c>
      <c r="M79" s="98">
        <f t="shared" ref="M79" si="108">K79+L79</f>
        <v>4.7368055555555557</v>
      </c>
      <c r="N79" s="129">
        <f t="shared" ref="N79" si="109">($O$1-M79)/$O$1</f>
        <v>0.97404490106544905</v>
      </c>
      <c r="O79" s="1"/>
      <c r="P79" s="25"/>
      <c r="Q79" s="25"/>
      <c r="R79" s="25"/>
    </row>
    <row r="80" spans="1:18" s="26" customFormat="1" ht="15" customHeight="1" x14ac:dyDescent="0.2">
      <c r="A80" s="8">
        <v>74</v>
      </c>
      <c r="B80" s="9" t="s">
        <v>53</v>
      </c>
      <c r="C80" s="98">
        <v>1.7368055555555555</v>
      </c>
      <c r="D80" s="98">
        <v>6.2499999999999995E-3</v>
      </c>
      <c r="E80" s="98">
        <f t="shared" si="66"/>
        <v>1.7430555555555556</v>
      </c>
      <c r="F80" s="120">
        <f t="shared" si="67"/>
        <v>0.9904490106544902</v>
      </c>
      <c r="G80" s="98">
        <v>0.68194444444444446</v>
      </c>
      <c r="H80" s="98">
        <v>4.6527777777777779E-2</v>
      </c>
      <c r="I80" s="98">
        <f t="shared" ref="I80:I81" si="110">G80+H80</f>
        <v>0.72847222222222219</v>
      </c>
      <c r="J80" s="120">
        <f t="shared" ref="J80:J81" si="111">($O$1-I80)/$O$1</f>
        <v>0.99600837138508369</v>
      </c>
      <c r="K80" s="98">
        <v>0.16805555555555554</v>
      </c>
      <c r="L80" s="98">
        <v>4.8611111111111112E-2</v>
      </c>
      <c r="M80" s="98">
        <f t="shared" ref="M80" si="112">K80+L80</f>
        <v>0.21666666666666665</v>
      </c>
      <c r="N80" s="120">
        <f t="shared" ref="N80" si="113">($O$1-M80)/$O$1</f>
        <v>0.99881278538812779</v>
      </c>
      <c r="O80" s="1"/>
      <c r="P80" s="25"/>
      <c r="Q80" s="25"/>
      <c r="R80" s="25"/>
    </row>
    <row r="81" spans="1:18" s="26" customFormat="1" ht="15" customHeight="1" x14ac:dyDescent="0.2">
      <c r="A81" s="8">
        <v>75</v>
      </c>
      <c r="B81" s="9" t="s">
        <v>54</v>
      </c>
      <c r="C81" s="98">
        <v>0.96180555555555547</v>
      </c>
      <c r="D81" s="98">
        <v>4.027777777777778E-2</v>
      </c>
      <c r="E81" s="98">
        <f t="shared" si="66"/>
        <v>1.0020833333333332</v>
      </c>
      <c r="F81" s="120">
        <f t="shared" si="67"/>
        <v>0.99450913242009131</v>
      </c>
      <c r="G81" s="98">
        <v>1.3263888888888888</v>
      </c>
      <c r="H81" s="98">
        <v>5.7638888888888885E-2</v>
      </c>
      <c r="I81" s="98">
        <f t="shared" si="110"/>
        <v>1.3840277777777776</v>
      </c>
      <c r="J81" s="120">
        <f t="shared" si="111"/>
        <v>0.99241628614916277</v>
      </c>
      <c r="K81" s="98">
        <v>0.17013888888888887</v>
      </c>
      <c r="L81" s="98">
        <v>8.4722222222222213E-2</v>
      </c>
      <c r="M81" s="98">
        <f>K81+L81</f>
        <v>0.25486111111111109</v>
      </c>
      <c r="N81" s="120">
        <f>($O$1-M81)/$O$1</f>
        <v>0.9986035007610351</v>
      </c>
      <c r="O81" s="1"/>
      <c r="P81" s="25"/>
      <c r="Q81" s="25"/>
      <c r="R81" s="25"/>
    </row>
    <row r="82" spans="1:18" s="26" customFormat="1" ht="15" customHeight="1" x14ac:dyDescent="0.2">
      <c r="A82" s="8">
        <v>76</v>
      </c>
      <c r="B82" s="9" t="s">
        <v>168</v>
      </c>
      <c r="C82" s="98">
        <v>1.8604166666666666</v>
      </c>
      <c r="D82" s="98">
        <v>2.9861111111111113E-2</v>
      </c>
      <c r="E82" s="98">
        <f t="shared" si="66"/>
        <v>1.8902777777777777</v>
      </c>
      <c r="F82" s="120">
        <f t="shared" si="67"/>
        <v>0.98964231354642307</v>
      </c>
      <c r="G82" s="98">
        <v>3.2624999999999997</v>
      </c>
      <c r="H82" s="98">
        <v>0.16180555555555556</v>
      </c>
      <c r="I82" s="98">
        <f t="shared" ref="I82:I83" si="114">G82+H82</f>
        <v>3.4243055555555553</v>
      </c>
      <c r="J82" s="120">
        <f t="shared" ref="J82:J83" si="115">($O$1-I82)/$O$1</f>
        <v>0.9812366818873669</v>
      </c>
      <c r="K82" s="98">
        <v>0.46249999999999997</v>
      </c>
      <c r="L82" s="98">
        <v>3.2090277777777776</v>
      </c>
      <c r="M82" s="98">
        <f t="shared" ref="M82:M83" si="116">K82+L82</f>
        <v>3.6715277777777775</v>
      </c>
      <c r="N82" s="120">
        <f t="shared" ref="N82:N83" si="117">($O$1-M82)/$O$1</f>
        <v>0.97988203957382036</v>
      </c>
      <c r="O82" s="1"/>
      <c r="P82" s="25"/>
      <c r="Q82" s="25"/>
      <c r="R82" s="25"/>
    </row>
    <row r="83" spans="1:18" ht="15" customHeight="1" x14ac:dyDescent="0.2">
      <c r="A83" s="8">
        <v>77</v>
      </c>
      <c r="B83" s="9" t="s">
        <v>55</v>
      </c>
      <c r="C83" s="98">
        <v>1.1395833333333334</v>
      </c>
      <c r="D83" s="98">
        <v>1.6430555555555555</v>
      </c>
      <c r="E83" s="98">
        <f t="shared" si="66"/>
        <v>2.7826388888888891</v>
      </c>
      <c r="F83" s="120">
        <f t="shared" si="67"/>
        <v>0.98475266362252656</v>
      </c>
      <c r="G83" s="98">
        <v>1.6666666666666667</v>
      </c>
      <c r="H83" s="98">
        <v>9.3055555555555558E-2</v>
      </c>
      <c r="I83" s="98">
        <f t="shared" si="114"/>
        <v>1.7597222222222224</v>
      </c>
      <c r="J83" s="120">
        <f t="shared" si="115"/>
        <v>0.99035768645357691</v>
      </c>
      <c r="K83" s="98">
        <v>1.9868055555555555</v>
      </c>
      <c r="L83" s="98">
        <v>0.75069444444444444</v>
      </c>
      <c r="M83" s="98">
        <f t="shared" si="116"/>
        <v>2.7374999999999998</v>
      </c>
      <c r="N83" s="120">
        <f t="shared" si="117"/>
        <v>0.98499999999999999</v>
      </c>
      <c r="O83" s="4"/>
    </row>
    <row r="84" spans="1:18" s="26" customFormat="1" ht="15" customHeight="1" x14ac:dyDescent="0.2">
      <c r="A84" s="8">
        <v>78</v>
      </c>
      <c r="B84" s="9" t="s">
        <v>44</v>
      </c>
      <c r="C84" s="98">
        <v>0.55972222222222223</v>
      </c>
      <c r="D84" s="98">
        <v>0.17777777777777778</v>
      </c>
      <c r="E84" s="98">
        <f t="shared" si="66"/>
        <v>0.73750000000000004</v>
      </c>
      <c r="F84" s="120">
        <f t="shared" si="67"/>
        <v>0.99595890410958898</v>
      </c>
      <c r="G84" s="98">
        <v>0.4826388888888889</v>
      </c>
      <c r="H84" s="98">
        <v>9.1666666666666674E-2</v>
      </c>
      <c r="I84" s="98">
        <f t="shared" ref="I84:I85" si="118">G84+H84</f>
        <v>0.57430555555555562</v>
      </c>
      <c r="J84" s="120">
        <f t="shared" ref="J84:J85" si="119">($O$1-I84)/$O$1</f>
        <v>0.99685312024353123</v>
      </c>
      <c r="K84" s="98">
        <v>0.17222222222222225</v>
      </c>
      <c r="L84" s="98">
        <v>0.10208333333333335</v>
      </c>
      <c r="M84" s="98">
        <f t="shared" ref="M84:M85" si="120">K84+L84</f>
        <v>0.27430555555555558</v>
      </c>
      <c r="N84" s="120">
        <f t="shared" ref="N84:N85" si="121">($O$1-M84)/$O$1</f>
        <v>0.99849695585996967</v>
      </c>
      <c r="O84" s="1"/>
      <c r="P84" s="25"/>
      <c r="Q84" s="25"/>
      <c r="R84" s="25"/>
    </row>
    <row r="85" spans="1:18" s="26" customFormat="1" ht="15" customHeight="1" x14ac:dyDescent="0.2">
      <c r="A85" s="8">
        <v>79</v>
      </c>
      <c r="B85" s="9" t="s">
        <v>43</v>
      </c>
      <c r="C85" s="98"/>
      <c r="D85" s="98">
        <v>0.25416666666666665</v>
      </c>
      <c r="E85" s="98">
        <f t="shared" si="66"/>
        <v>0.25416666666666665</v>
      </c>
      <c r="F85" s="120">
        <f t="shared" si="67"/>
        <v>0.99860730593607305</v>
      </c>
      <c r="G85" s="98">
        <v>0.91666666666666663</v>
      </c>
      <c r="H85" s="98">
        <v>0.20486111111111113</v>
      </c>
      <c r="I85" s="98">
        <f t="shared" si="118"/>
        <v>1.1215277777777777</v>
      </c>
      <c r="J85" s="120">
        <f t="shared" si="119"/>
        <v>0.99385464231354648</v>
      </c>
      <c r="K85" s="98">
        <v>0.50486111111111109</v>
      </c>
      <c r="L85" s="98">
        <v>8.5416666666666655E-2</v>
      </c>
      <c r="M85" s="98">
        <f t="shared" si="120"/>
        <v>0.59027777777777779</v>
      </c>
      <c r="N85" s="120">
        <f t="shared" si="121"/>
        <v>0.99676560121765601</v>
      </c>
      <c r="O85" s="1"/>
      <c r="P85" s="25"/>
      <c r="Q85" s="25"/>
      <c r="R85" s="25"/>
    </row>
    <row r="86" spans="1:18" s="26" customFormat="1" ht="15" customHeight="1" x14ac:dyDescent="0.2">
      <c r="A86" s="8">
        <v>80</v>
      </c>
      <c r="B86" s="9" t="s">
        <v>50</v>
      </c>
      <c r="C86" s="98">
        <v>0.3430555555555555</v>
      </c>
      <c r="D86" s="98">
        <v>6.2499999999999995E-3</v>
      </c>
      <c r="E86" s="98">
        <f t="shared" si="66"/>
        <v>0.34930555555555548</v>
      </c>
      <c r="F86" s="120">
        <f t="shared" si="67"/>
        <v>0.99808599695585998</v>
      </c>
      <c r="G86" s="98">
        <v>0.3888888888888889</v>
      </c>
      <c r="H86" s="98">
        <v>0.11458333333333333</v>
      </c>
      <c r="I86" s="98">
        <f t="shared" ref="I86:I88" si="122">G86+H86</f>
        <v>0.50347222222222221</v>
      </c>
      <c r="J86" s="120">
        <f t="shared" ref="J86:J88" si="123">($O$1-I86)/$O$1</f>
        <v>0.99724124809741244</v>
      </c>
      <c r="K86" s="98">
        <v>0.16944444444444443</v>
      </c>
      <c r="L86" s="98">
        <v>0.10277777777777779</v>
      </c>
      <c r="M86" s="98">
        <f t="shared" ref="M86:M88" si="124">K86+L86</f>
        <v>0.2722222222222222</v>
      </c>
      <c r="N86" s="120">
        <f t="shared" ref="N86:N88" si="125">($O$1-M86)/$O$1</f>
        <v>0.99850837138508375</v>
      </c>
      <c r="O86" s="1"/>
      <c r="P86" s="25"/>
      <c r="Q86" s="25"/>
      <c r="R86" s="25"/>
    </row>
    <row r="87" spans="1:18" s="26" customFormat="1" ht="15" customHeight="1" x14ac:dyDescent="0.2">
      <c r="A87" s="8">
        <v>81</v>
      </c>
      <c r="B87" s="9" t="s">
        <v>51</v>
      </c>
      <c r="C87" s="98">
        <v>0.35486111111111113</v>
      </c>
      <c r="D87" s="98">
        <v>0</v>
      </c>
      <c r="E87" s="98">
        <f t="shared" si="66"/>
        <v>0.35486111111111113</v>
      </c>
      <c r="F87" s="120">
        <f t="shared" si="67"/>
        <v>0.99805555555555547</v>
      </c>
      <c r="G87" s="98">
        <v>0.42152777777777778</v>
      </c>
      <c r="H87" s="98">
        <v>0.125</v>
      </c>
      <c r="I87" s="98">
        <f t="shared" si="122"/>
        <v>0.54652777777777772</v>
      </c>
      <c r="J87" s="120">
        <f t="shared" si="123"/>
        <v>0.9970053272450532</v>
      </c>
      <c r="K87" s="98">
        <v>0</v>
      </c>
      <c r="L87" s="98">
        <v>0.13402777777777777</v>
      </c>
      <c r="M87" s="98">
        <f t="shared" si="124"/>
        <v>0.13402777777777777</v>
      </c>
      <c r="N87" s="120">
        <f t="shared" si="125"/>
        <v>0.99926560121765595</v>
      </c>
      <c r="O87" s="1"/>
      <c r="P87" s="25"/>
      <c r="Q87" s="25"/>
      <c r="R87" s="25"/>
    </row>
    <row r="88" spans="1:18" s="26" customFormat="1" ht="15" customHeight="1" x14ac:dyDescent="0.2">
      <c r="A88" s="8">
        <v>82</v>
      </c>
      <c r="B88" s="9" t="s">
        <v>49</v>
      </c>
      <c r="C88" s="98">
        <v>0.6430555555555556</v>
      </c>
      <c r="D88" s="98">
        <v>5.9027777777777783E-2</v>
      </c>
      <c r="E88" s="98">
        <f t="shared" si="66"/>
        <v>0.70208333333333339</v>
      </c>
      <c r="F88" s="120">
        <f t="shared" si="67"/>
        <v>0.99615296803652975</v>
      </c>
      <c r="G88" s="98">
        <v>0.78472222222222221</v>
      </c>
      <c r="H88" s="98">
        <v>0.11458333333333333</v>
      </c>
      <c r="I88" s="98">
        <f t="shared" si="122"/>
        <v>0.89930555555555558</v>
      </c>
      <c r="J88" s="120">
        <f t="shared" si="123"/>
        <v>0.99507229832572308</v>
      </c>
      <c r="K88" s="98">
        <v>9.1666666666666674E-2</v>
      </c>
      <c r="L88" s="98">
        <v>5.9027777777777783E-2</v>
      </c>
      <c r="M88" s="98">
        <f t="shared" si="124"/>
        <v>0.15069444444444446</v>
      </c>
      <c r="N88" s="120">
        <f t="shared" si="125"/>
        <v>0.99917427701674277</v>
      </c>
      <c r="O88" s="1"/>
      <c r="P88" s="25"/>
      <c r="Q88" s="25"/>
      <c r="R88" s="25"/>
    </row>
    <row r="89" spans="1:18" s="26" customFormat="1" ht="12.75" x14ac:dyDescent="0.2">
      <c r="A89" s="8">
        <v>83</v>
      </c>
      <c r="B89" s="9" t="s">
        <v>271</v>
      </c>
      <c r="C89" s="98" t="s">
        <v>365</v>
      </c>
      <c r="D89" s="98">
        <v>0.25069444444444444</v>
      </c>
      <c r="E89" s="98">
        <f t="shared" si="66"/>
        <v>0.56041666666666667</v>
      </c>
      <c r="F89" s="120">
        <f t="shared" si="67"/>
        <v>0.99692922374429227</v>
      </c>
      <c r="G89" s="98" t="s">
        <v>488</v>
      </c>
      <c r="H89" s="98">
        <v>6.0416666666666667E-2</v>
      </c>
      <c r="I89" s="98">
        <f t="shared" ref="I89:I90" si="126">G89+H89</f>
        <v>0.80138888888888893</v>
      </c>
      <c r="J89" s="120">
        <f t="shared" ref="J89:J90" si="127">($O$1-I89)/$O$1</f>
        <v>0.9956088280060883</v>
      </c>
      <c r="K89" s="98" t="s">
        <v>489</v>
      </c>
      <c r="L89" s="98" t="s">
        <v>490</v>
      </c>
      <c r="M89" s="98">
        <f t="shared" ref="M89:M90" si="128">K89+L89</f>
        <v>0.40763888888888888</v>
      </c>
      <c r="N89" s="120">
        <f t="shared" ref="N89:N90" si="129">($O$1-M89)/$O$1</f>
        <v>0.99776636225266357</v>
      </c>
      <c r="O89" s="1"/>
      <c r="P89" s="25"/>
      <c r="Q89" s="25"/>
      <c r="R89" s="25"/>
    </row>
    <row r="90" spans="1:18" s="26" customFormat="1" ht="12.75" x14ac:dyDescent="0.2">
      <c r="A90" s="8">
        <v>84</v>
      </c>
      <c r="B90" s="9" t="s">
        <v>272</v>
      </c>
      <c r="C90" s="98">
        <v>0.73888888888888893</v>
      </c>
      <c r="D90" s="98">
        <v>0.4375</v>
      </c>
      <c r="E90" s="98">
        <f t="shared" si="66"/>
        <v>1.1763888888888889</v>
      </c>
      <c r="F90" s="120">
        <f t="shared" si="67"/>
        <v>0.99355403348554039</v>
      </c>
      <c r="G90" s="98" t="s">
        <v>462</v>
      </c>
      <c r="H90" s="98">
        <v>6.1805555555555558E-2</v>
      </c>
      <c r="I90" s="98">
        <f t="shared" si="126"/>
        <v>0.93333333333333335</v>
      </c>
      <c r="J90" s="120">
        <f t="shared" si="127"/>
        <v>0.99488584474885844</v>
      </c>
      <c r="K90" s="98" t="s">
        <v>491</v>
      </c>
      <c r="L90" s="98" t="s">
        <v>369</v>
      </c>
      <c r="M90" s="98">
        <f t="shared" si="128"/>
        <v>1.1479166666666667</v>
      </c>
      <c r="N90" s="120">
        <f t="shared" si="129"/>
        <v>0.99371004566210042</v>
      </c>
      <c r="O90" s="1"/>
      <c r="P90" s="25"/>
      <c r="Q90" s="25"/>
      <c r="R90" s="25"/>
    </row>
    <row r="91" spans="1:18" s="88" customFormat="1" ht="12.75" x14ac:dyDescent="0.2">
      <c r="A91" s="8">
        <v>85</v>
      </c>
      <c r="B91" s="102" t="s">
        <v>421</v>
      </c>
      <c r="C91" s="98">
        <v>0.88888888888888884</v>
      </c>
      <c r="D91" s="98">
        <v>6.1805555555555558E-2</v>
      </c>
      <c r="E91" s="98">
        <f t="shared" si="66"/>
        <v>0.9506944444444444</v>
      </c>
      <c r="F91" s="120">
        <f t="shared" si="67"/>
        <v>0.99479071537290709</v>
      </c>
      <c r="G91" s="98">
        <v>0.32083333333333336</v>
      </c>
      <c r="H91" s="98">
        <v>0.19027777777777777</v>
      </c>
      <c r="I91" s="98">
        <f t="shared" ref="I91" si="130">G91+H91</f>
        <v>0.51111111111111107</v>
      </c>
      <c r="J91" s="120">
        <f t="shared" ref="J91" si="131">($O$1-I91)/$O$1</f>
        <v>0.99719939117199385</v>
      </c>
      <c r="K91" s="98">
        <v>0.65486111111111112</v>
      </c>
      <c r="L91" s="98">
        <v>0.22708333333333333</v>
      </c>
      <c r="M91" s="98">
        <f t="shared" ref="M91" si="132">K91+L91</f>
        <v>0.88194444444444442</v>
      </c>
      <c r="N91" s="120">
        <f t="shared" ref="N91" si="133">($O$1-M91)/$O$1</f>
        <v>0.99516742770167421</v>
      </c>
    </row>
  </sheetData>
  <mergeCells count="11">
    <mergeCell ref="K59:N59"/>
    <mergeCell ref="A2:N2"/>
    <mergeCell ref="A3:E3"/>
    <mergeCell ref="A4:A5"/>
    <mergeCell ref="C4:F4"/>
    <mergeCell ref="G4:J4"/>
    <mergeCell ref="K4:N4"/>
    <mergeCell ref="C59:F59"/>
    <mergeCell ref="G21:J21"/>
    <mergeCell ref="K21:N21"/>
    <mergeCell ref="C21:F21"/>
  </mergeCells>
  <phoneticPr fontId="19" type="noConversion"/>
  <printOptions gridLines="1"/>
  <pageMargins left="0.51181102362204722" right="0.43307086614173229" top="0.35433070866141736" bottom="0.39370078740157483" header="0.11811023622047245" footer="0"/>
  <pageSetup paperSize="9" scale="77" firstPageNumber="0" fitToHeight="0" orientation="landscape" horizontalDpi="300" verticalDpi="300" r:id="rId1"/>
  <headerFooter alignWithMargins="0"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1"/>
  <sheetViews>
    <sheetView zoomScaleNormal="100"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activeCell="B5" sqref="B5"/>
    </sheetView>
  </sheetViews>
  <sheetFormatPr defaultColWidth="8.85546875" defaultRowHeight="12.75" x14ac:dyDescent="0.2"/>
  <cols>
    <col min="1" max="1" width="5.42578125" style="2" customWidth="1"/>
    <col min="2" max="2" width="33.5703125" style="9" bestFit="1" customWidth="1"/>
    <col min="3" max="4" width="10.140625" style="10" customWidth="1"/>
    <col min="5" max="5" width="8.140625" style="10" bestFit="1" customWidth="1"/>
    <col min="6" max="6" width="10.85546875" style="7" customWidth="1"/>
    <col min="7" max="8" width="10.140625" style="10" customWidth="1"/>
    <col min="9" max="9" width="10.140625" style="10" bestFit="1" customWidth="1"/>
    <col min="10" max="10" width="11.42578125" style="7" customWidth="1"/>
    <col min="11" max="11" width="10.5703125" style="10" customWidth="1"/>
    <col min="12" max="12" width="11.42578125" style="10" customWidth="1"/>
    <col min="13" max="13" width="9.140625" style="10" bestFit="1" customWidth="1"/>
    <col min="14" max="14" width="11.42578125" style="7" customWidth="1"/>
    <col min="15" max="15" width="8.85546875" style="13" customWidth="1"/>
    <col min="16" max="18" width="8.85546875" style="1" customWidth="1"/>
    <col min="19" max="16384" width="8.85546875" style="2"/>
  </cols>
  <sheetData>
    <row r="1" spans="1:18" ht="18" customHeight="1" x14ac:dyDescent="0.2">
      <c r="A1" s="19"/>
      <c r="B1" s="70" t="s">
        <v>222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223</v>
      </c>
      <c r="N1" s="71" t="s">
        <v>224</v>
      </c>
      <c r="O1" s="6">
        <v>182.5</v>
      </c>
    </row>
    <row r="2" spans="1:18" ht="12.75" customHeight="1" x14ac:dyDescent="0.2">
      <c r="A2" s="189" t="s">
        <v>0</v>
      </c>
      <c r="B2" s="190"/>
      <c r="C2" s="190"/>
      <c r="D2" s="190"/>
      <c r="E2" s="190"/>
      <c r="F2" s="199"/>
      <c r="G2" s="199"/>
      <c r="H2" s="199"/>
      <c r="I2" s="199"/>
      <c r="J2" s="199"/>
      <c r="K2" s="199"/>
      <c r="L2" s="199"/>
      <c r="M2" s="199"/>
      <c r="N2" s="199"/>
    </row>
    <row r="3" spans="1:18" ht="27" customHeight="1" x14ac:dyDescent="0.2">
      <c r="A3" s="189"/>
      <c r="B3" s="190"/>
      <c r="C3" s="190"/>
      <c r="D3" s="190"/>
      <c r="E3" s="190"/>
      <c r="F3" s="19"/>
      <c r="G3" s="19"/>
      <c r="H3" s="19"/>
      <c r="I3" s="19"/>
      <c r="J3" s="19"/>
      <c r="K3" s="19"/>
      <c r="L3" s="19"/>
      <c r="M3" s="19"/>
      <c r="N3" s="19"/>
    </row>
    <row r="4" spans="1:18" s="3" customFormat="1" ht="48.75" customHeight="1" x14ac:dyDescent="0.2">
      <c r="A4" s="211" t="s">
        <v>225</v>
      </c>
      <c r="B4" s="49" t="s">
        <v>226</v>
      </c>
      <c r="C4" s="208" t="s">
        <v>422</v>
      </c>
      <c r="D4" s="209"/>
      <c r="E4" s="209"/>
      <c r="F4" s="210"/>
      <c r="G4" s="188" t="s">
        <v>423</v>
      </c>
      <c r="H4" s="188"/>
      <c r="I4" s="188"/>
      <c r="J4" s="188"/>
      <c r="K4" s="188" t="s">
        <v>424</v>
      </c>
      <c r="L4" s="188"/>
      <c r="M4" s="188"/>
      <c r="N4" s="188"/>
      <c r="O4" s="5"/>
      <c r="P4" s="4"/>
      <c r="Q4" s="4"/>
      <c r="R4" s="4"/>
    </row>
    <row r="5" spans="1:18" s="3" customFormat="1" ht="78.75" customHeight="1" x14ac:dyDescent="0.2">
      <c r="A5" s="212"/>
      <c r="B5" s="45" t="s">
        <v>234</v>
      </c>
      <c r="C5" s="47" t="s">
        <v>227</v>
      </c>
      <c r="D5" s="47" t="s">
        <v>228</v>
      </c>
      <c r="E5" s="47" t="s">
        <v>229</v>
      </c>
      <c r="F5" s="47" t="s">
        <v>230</v>
      </c>
      <c r="G5" s="47" t="s">
        <v>227</v>
      </c>
      <c r="H5" s="47" t="s">
        <v>228</v>
      </c>
      <c r="I5" s="47" t="s">
        <v>229</v>
      </c>
      <c r="J5" s="47" t="s">
        <v>230</v>
      </c>
      <c r="K5" s="47" t="s">
        <v>227</v>
      </c>
      <c r="L5" s="47" t="s">
        <v>228</v>
      </c>
      <c r="M5" s="47" t="s">
        <v>229</v>
      </c>
      <c r="N5" s="47" t="s">
        <v>230</v>
      </c>
      <c r="O5" s="5"/>
      <c r="P5" s="4"/>
      <c r="Q5" s="4"/>
      <c r="R5" s="4"/>
    </row>
    <row r="6" spans="1:18" s="3" customFormat="1" ht="11.25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5"/>
      <c r="P6" s="4"/>
      <c r="Q6" s="4"/>
      <c r="R6" s="4"/>
    </row>
    <row r="7" spans="1:18" s="3" customFormat="1" x14ac:dyDescent="0.2">
      <c r="A7" s="8">
        <v>1</v>
      </c>
      <c r="B7" s="130" t="s">
        <v>573</v>
      </c>
      <c r="C7" s="119">
        <v>0.85277777777777775</v>
      </c>
      <c r="D7" s="119" t="s">
        <v>575</v>
      </c>
      <c r="E7" s="119">
        <f t="shared" ref="E7:E8" si="0">SUM(C7:D7)</f>
        <v>0.85277777777777775</v>
      </c>
      <c r="F7" s="129">
        <f t="shared" ref="F7:F8" si="1">($O$1-E7)/$O$1</f>
        <v>0.99532724505327241</v>
      </c>
      <c r="G7" s="119">
        <v>2.0465277777777779</v>
      </c>
      <c r="H7" s="119">
        <v>4.3680555555555554</v>
      </c>
      <c r="I7" s="119">
        <f t="shared" ref="I7:I8" si="2">SUM(G7:H7)</f>
        <v>6.4145833333333329</v>
      </c>
      <c r="J7" s="129">
        <f t="shared" ref="J7:J8" si="3">($O$1-I7)/$O$1</f>
        <v>0.96485159817351607</v>
      </c>
      <c r="K7" s="119">
        <v>4.6395833333333334</v>
      </c>
      <c r="L7" s="119">
        <v>2.3631944444444444</v>
      </c>
      <c r="M7" s="119">
        <f t="shared" ref="M7:M8" si="4">SUM(K7:L7)</f>
        <v>7.0027777777777782</v>
      </c>
      <c r="N7" s="129">
        <f t="shared" ref="N7:N8" si="5">($O$1-M7)/$O$1</f>
        <v>0.96162861491628626</v>
      </c>
      <c r="O7" s="5"/>
      <c r="P7" s="4"/>
      <c r="Q7" s="4"/>
      <c r="R7" s="4"/>
    </row>
    <row r="8" spans="1:18" s="3" customFormat="1" x14ac:dyDescent="0.2">
      <c r="A8" s="8">
        <v>2</v>
      </c>
      <c r="B8" s="130" t="s">
        <v>574</v>
      </c>
      <c r="C8" s="119" t="s">
        <v>576</v>
      </c>
      <c r="D8" s="119" t="s">
        <v>577</v>
      </c>
      <c r="E8" s="119">
        <f t="shared" si="0"/>
        <v>0</v>
      </c>
      <c r="F8" s="129">
        <f t="shared" si="1"/>
        <v>1</v>
      </c>
      <c r="G8" s="119">
        <v>1.965972222222222</v>
      </c>
      <c r="H8" s="119">
        <v>0.93333333333333324</v>
      </c>
      <c r="I8" s="119">
        <f t="shared" si="2"/>
        <v>2.8993055555555554</v>
      </c>
      <c r="J8" s="129">
        <f t="shared" si="3"/>
        <v>0.98411339421613397</v>
      </c>
      <c r="K8" s="119">
        <v>6.209027777777778</v>
      </c>
      <c r="L8" s="119">
        <v>2.0381944444444442</v>
      </c>
      <c r="M8" s="119">
        <f t="shared" si="4"/>
        <v>8.2472222222222218</v>
      </c>
      <c r="N8" s="129">
        <f t="shared" si="5"/>
        <v>0.95480974124809737</v>
      </c>
      <c r="O8" s="5"/>
      <c r="P8" s="4"/>
      <c r="Q8" s="4"/>
      <c r="R8" s="4"/>
    </row>
    <row r="9" spans="1:18" s="3" customFormat="1" ht="25.5" x14ac:dyDescent="0.2">
      <c r="A9" s="8">
        <v>3</v>
      </c>
      <c r="B9" s="130" t="s">
        <v>413</v>
      </c>
      <c r="C9" s="119">
        <v>1.5680555555555555</v>
      </c>
      <c r="D9" s="119">
        <v>0.52083333333333337</v>
      </c>
      <c r="E9" s="119">
        <f t="shared" ref="E9:E54" si="6">SUM(C9:D9)</f>
        <v>2.088888888888889</v>
      </c>
      <c r="F9" s="129">
        <f t="shared" ref="F9:F54" si="7">($O$1-E9)/$O$1</f>
        <v>0.98855403348554027</v>
      </c>
      <c r="G9" s="119">
        <v>0.62986111111111109</v>
      </c>
      <c r="H9" s="119">
        <v>4.7173611111111109</v>
      </c>
      <c r="I9" s="119">
        <f t="shared" ref="I9:I10" si="8">SUM(G9:H9)</f>
        <v>5.3472222222222223</v>
      </c>
      <c r="J9" s="129">
        <f t="shared" ref="J9:J10" si="9">($O$1-I9)/$O$1</f>
        <v>0.97070015220700145</v>
      </c>
      <c r="K9" s="119">
        <v>0.85</v>
      </c>
      <c r="L9" s="119">
        <v>2.0777777777777779</v>
      </c>
      <c r="M9" s="119">
        <f t="shared" ref="M9:M10" si="10">SUM(K9:L9)</f>
        <v>2.927777777777778</v>
      </c>
      <c r="N9" s="129">
        <f t="shared" ref="N9:N10" si="11">($O$1-M9)/$O$1</f>
        <v>0.98395738203957384</v>
      </c>
      <c r="O9" s="5"/>
      <c r="P9" s="4"/>
      <c r="Q9" s="4"/>
      <c r="R9" s="4"/>
    </row>
    <row r="10" spans="1:18" s="3" customFormat="1" ht="25.5" x14ac:dyDescent="0.2">
      <c r="A10" s="8">
        <v>4</v>
      </c>
      <c r="B10" s="131" t="s">
        <v>414</v>
      </c>
      <c r="C10" s="119">
        <v>0.30694444444444441</v>
      </c>
      <c r="D10" s="119">
        <v>1.4583333333333332E-2</v>
      </c>
      <c r="E10" s="119">
        <f t="shared" si="6"/>
        <v>0.32152777777777775</v>
      </c>
      <c r="F10" s="129">
        <f t="shared" si="7"/>
        <v>0.99823820395738194</v>
      </c>
      <c r="G10" s="119">
        <v>1.7048611111111109</v>
      </c>
      <c r="H10" s="119">
        <v>1.0097222222222222</v>
      </c>
      <c r="I10" s="119">
        <f t="shared" si="8"/>
        <v>2.7145833333333331</v>
      </c>
      <c r="J10" s="129">
        <f t="shared" si="9"/>
        <v>0.98512557077625573</v>
      </c>
      <c r="K10" s="119">
        <v>0.40486111111111112</v>
      </c>
      <c r="L10" s="119">
        <v>0.21388888888888891</v>
      </c>
      <c r="M10" s="119">
        <f t="shared" si="10"/>
        <v>0.61875000000000002</v>
      </c>
      <c r="N10" s="129">
        <f t="shared" si="11"/>
        <v>0.99660958904109587</v>
      </c>
      <c r="O10" s="5"/>
      <c r="P10" s="4"/>
      <c r="Q10" s="4"/>
      <c r="R10" s="4"/>
    </row>
    <row r="11" spans="1:18" s="3" customFormat="1" x14ac:dyDescent="0.2">
      <c r="A11" s="8">
        <v>5</v>
      </c>
      <c r="B11" s="131" t="s">
        <v>578</v>
      </c>
      <c r="C11" s="119" t="s">
        <v>580</v>
      </c>
      <c r="D11" s="119">
        <v>0.77083333333333337</v>
      </c>
      <c r="E11" s="119">
        <f t="shared" ref="E11:E12" si="12">SUM(C11:D11)</f>
        <v>0.77083333333333337</v>
      </c>
      <c r="F11" s="129">
        <f t="shared" ref="F11:F12" si="13">($O$1-E11)/$O$1</f>
        <v>0.99577625570776251</v>
      </c>
      <c r="G11" s="119">
        <v>0.75208333333333333</v>
      </c>
      <c r="H11" s="119">
        <v>1.41875</v>
      </c>
      <c r="I11" s="119">
        <f t="shared" ref="I11:I12" si="14">SUM(G11:H11)</f>
        <v>2.1708333333333334</v>
      </c>
      <c r="J11" s="129">
        <f t="shared" ref="J11:J12" si="15">($O$1-I11)/$O$1</f>
        <v>0.98810502283105028</v>
      </c>
      <c r="K11" s="119">
        <v>0.48333333333333334</v>
      </c>
      <c r="L11" s="119">
        <v>4.7916666666666663E-2</v>
      </c>
      <c r="M11" s="119">
        <f t="shared" ref="M11:M12" si="16">SUM(K11:L11)</f>
        <v>0.53125</v>
      </c>
      <c r="N11" s="129">
        <f t="shared" ref="N11:N12" si="17">($O$1-M11)/$O$1</f>
        <v>0.99708904109589036</v>
      </c>
      <c r="O11" s="5"/>
      <c r="P11" s="4"/>
      <c r="Q11" s="4"/>
      <c r="R11" s="4"/>
    </row>
    <row r="12" spans="1:18" s="3" customFormat="1" x14ac:dyDescent="0.2">
      <c r="A12" s="8">
        <v>6</v>
      </c>
      <c r="B12" s="131" t="s">
        <v>579</v>
      </c>
      <c r="C12" s="119">
        <v>2.0833333333333332E-2</v>
      </c>
      <c r="D12" s="119">
        <v>0.99097222222222225</v>
      </c>
      <c r="E12" s="119">
        <f t="shared" si="12"/>
        <v>1.0118055555555556</v>
      </c>
      <c r="F12" s="129">
        <f t="shared" si="13"/>
        <v>0.99445585996955865</v>
      </c>
      <c r="G12" s="119">
        <v>0.92222222222222217</v>
      </c>
      <c r="H12" s="119">
        <v>2.0833333333333332E-2</v>
      </c>
      <c r="I12" s="119">
        <f t="shared" si="14"/>
        <v>0.94305555555555554</v>
      </c>
      <c r="J12" s="129">
        <f t="shared" si="15"/>
        <v>0.99483257229832567</v>
      </c>
      <c r="K12" s="119">
        <v>0</v>
      </c>
      <c r="L12" s="119">
        <v>0</v>
      </c>
      <c r="M12" s="119">
        <f t="shared" si="16"/>
        <v>0</v>
      </c>
      <c r="N12" s="129">
        <f t="shared" si="17"/>
        <v>1</v>
      </c>
      <c r="O12" s="5"/>
      <c r="P12" s="4"/>
      <c r="Q12" s="4"/>
      <c r="R12" s="4"/>
    </row>
    <row r="13" spans="1:18" x14ac:dyDescent="0.2">
      <c r="A13" s="8">
        <v>7</v>
      </c>
      <c r="B13" s="2" t="s">
        <v>60</v>
      </c>
      <c r="C13" s="119">
        <v>0.26666666666666666</v>
      </c>
      <c r="D13" s="119">
        <v>0.15486111111111112</v>
      </c>
      <c r="E13" s="119">
        <f t="shared" si="6"/>
        <v>0.42152777777777778</v>
      </c>
      <c r="F13" s="129">
        <f t="shared" si="7"/>
        <v>0.99769025875190254</v>
      </c>
      <c r="G13" s="119">
        <v>4.1555555555555559</v>
      </c>
      <c r="H13" s="119">
        <v>0</v>
      </c>
      <c r="I13" s="119">
        <f t="shared" ref="I13:I30" si="18">SUM(G13:H13)</f>
        <v>4.1555555555555559</v>
      </c>
      <c r="J13" s="129">
        <f t="shared" ref="J13:J30" si="19">($O$1-I13)/$O$1</f>
        <v>0.97722983257229823</v>
      </c>
      <c r="K13" s="119">
        <v>0.72916666666666663</v>
      </c>
      <c r="L13" s="119">
        <v>4.7916666666666663E-2</v>
      </c>
      <c r="M13" s="119">
        <f t="shared" ref="M13:M30" si="20">SUM(K13:L13)</f>
        <v>0.77708333333333335</v>
      </c>
      <c r="N13" s="129">
        <f t="shared" ref="N13:N30" si="21">($O$1-M13)/$O$1</f>
        <v>0.99574200913242006</v>
      </c>
    </row>
    <row r="14" spans="1:18" x14ac:dyDescent="0.2">
      <c r="A14" s="8">
        <v>8</v>
      </c>
      <c r="B14" s="2" t="s">
        <v>153</v>
      </c>
      <c r="C14" s="119">
        <v>4.7222222222222221E-2</v>
      </c>
      <c r="D14" s="119">
        <v>4.2361111111111106E-2</v>
      </c>
      <c r="E14" s="119">
        <f t="shared" si="6"/>
        <v>8.958333333333332E-2</v>
      </c>
      <c r="F14" s="129">
        <f t="shared" si="7"/>
        <v>0.99950913242009132</v>
      </c>
      <c r="G14" s="119">
        <v>0.78125</v>
      </c>
      <c r="H14" s="119">
        <v>0</v>
      </c>
      <c r="I14" s="119">
        <f t="shared" si="18"/>
        <v>0.78125</v>
      </c>
      <c r="J14" s="129">
        <f t="shared" si="19"/>
        <v>0.99571917808219179</v>
      </c>
      <c r="K14" s="119">
        <v>0.50486111111111109</v>
      </c>
      <c r="L14" s="119">
        <v>2.3069444444444445</v>
      </c>
      <c r="M14" s="119">
        <f t="shared" si="20"/>
        <v>2.8118055555555554</v>
      </c>
      <c r="N14" s="129">
        <f t="shared" si="21"/>
        <v>0.98459284627092836</v>
      </c>
    </row>
    <row r="15" spans="1:18" x14ac:dyDescent="0.2">
      <c r="A15" s="8">
        <v>9</v>
      </c>
      <c r="B15" s="178" t="s">
        <v>581</v>
      </c>
      <c r="C15" s="119">
        <v>0</v>
      </c>
      <c r="D15" s="119">
        <v>7.1527777777777787E-2</v>
      </c>
      <c r="E15" s="119">
        <f t="shared" ref="E15" si="22">SUM(C15:D15)</f>
        <v>7.1527777777777787E-2</v>
      </c>
      <c r="F15" s="129">
        <f t="shared" ref="F15" si="23">($O$1-E15)/$O$1</f>
        <v>0.99960806697108062</v>
      </c>
      <c r="G15" s="119">
        <v>0.71805555555555556</v>
      </c>
      <c r="H15" s="119">
        <v>0</v>
      </c>
      <c r="I15" s="119">
        <f t="shared" si="18"/>
        <v>0.71805555555555556</v>
      </c>
      <c r="J15" s="129">
        <f t="shared" si="19"/>
        <v>0.99606544901065441</v>
      </c>
      <c r="K15" s="119">
        <v>0</v>
      </c>
      <c r="L15" s="119">
        <v>8.3333333333333329E-2</v>
      </c>
      <c r="M15" s="119">
        <f t="shared" si="20"/>
        <v>8.3333333333333329E-2</v>
      </c>
      <c r="N15" s="129">
        <f t="shared" si="21"/>
        <v>0.99954337899543377</v>
      </c>
    </row>
    <row r="16" spans="1:18" x14ac:dyDescent="0.2">
      <c r="A16" s="8">
        <v>11</v>
      </c>
      <c r="B16" s="2" t="s">
        <v>154</v>
      </c>
      <c r="C16" s="119">
        <v>0.9159722222222223</v>
      </c>
      <c r="D16" s="119">
        <v>3.2638888888888891E-2</v>
      </c>
      <c r="E16" s="119">
        <f t="shared" si="6"/>
        <v>0.94861111111111118</v>
      </c>
      <c r="F16" s="129">
        <f t="shared" si="7"/>
        <v>0.99480213089802128</v>
      </c>
      <c r="G16" s="119">
        <v>1.0659722222222221</v>
      </c>
      <c r="H16" s="119">
        <v>1.6666666666666666E-2</v>
      </c>
      <c r="I16" s="119">
        <f t="shared" si="18"/>
        <v>1.0826388888888887</v>
      </c>
      <c r="J16" s="129">
        <f t="shared" si="19"/>
        <v>0.99406773211567734</v>
      </c>
      <c r="K16" s="119">
        <v>0.8222222222222223</v>
      </c>
      <c r="L16" s="119">
        <v>0</v>
      </c>
      <c r="M16" s="119">
        <f t="shared" si="20"/>
        <v>0.8222222222222223</v>
      </c>
      <c r="N16" s="129">
        <f t="shared" si="21"/>
        <v>0.99549467275494674</v>
      </c>
    </row>
    <row r="17" spans="1:15" s="16" customFormat="1" x14ac:dyDescent="0.2">
      <c r="A17" s="8">
        <v>12</v>
      </c>
      <c r="B17" s="2" t="s">
        <v>155</v>
      </c>
      <c r="C17" s="119">
        <v>0.37986111111111115</v>
      </c>
      <c r="D17" s="119">
        <v>8.1250000000000003E-2</v>
      </c>
      <c r="E17" s="119">
        <f t="shared" si="6"/>
        <v>0.46111111111111114</v>
      </c>
      <c r="F17" s="129">
        <f t="shared" si="7"/>
        <v>0.99747336377473361</v>
      </c>
      <c r="G17" s="119">
        <v>2.8736111111111113</v>
      </c>
      <c r="H17" s="119">
        <v>6.9444444444444434E-2</v>
      </c>
      <c r="I17" s="119">
        <f t="shared" si="18"/>
        <v>2.943055555555556</v>
      </c>
      <c r="J17" s="129">
        <f t="shared" si="19"/>
        <v>0.98387366818873667</v>
      </c>
      <c r="K17" s="119">
        <v>0.37222222222222223</v>
      </c>
      <c r="L17" s="119">
        <v>5.0694444444444452E-2</v>
      </c>
      <c r="M17" s="119">
        <f t="shared" si="20"/>
        <v>0.42291666666666666</v>
      </c>
      <c r="N17" s="129">
        <f t="shared" si="21"/>
        <v>0.99768264840182641</v>
      </c>
      <c r="O17" s="15"/>
    </row>
    <row r="18" spans="1:15" s="16" customFormat="1" x14ac:dyDescent="0.2">
      <c r="A18" s="8">
        <v>13</v>
      </c>
      <c r="B18" s="2" t="s">
        <v>216</v>
      </c>
      <c r="C18" s="119">
        <v>0</v>
      </c>
      <c r="D18" s="119">
        <v>0.25555555555555559</v>
      </c>
      <c r="E18" s="119">
        <f t="shared" si="6"/>
        <v>0.25555555555555559</v>
      </c>
      <c r="F18" s="129">
        <f t="shared" si="7"/>
        <v>0.99859969558599693</v>
      </c>
      <c r="G18" s="119">
        <v>4.1555555555555559</v>
      </c>
      <c r="H18" s="119">
        <v>0</v>
      </c>
      <c r="I18" s="119">
        <f t="shared" si="18"/>
        <v>4.1555555555555559</v>
      </c>
      <c r="J18" s="129">
        <f t="shared" si="19"/>
        <v>0.97722983257229823</v>
      </c>
      <c r="K18" s="119">
        <v>0.72916666666666663</v>
      </c>
      <c r="L18" s="119">
        <v>4.7916666666666663E-2</v>
      </c>
      <c r="M18" s="119">
        <f t="shared" si="20"/>
        <v>0.77708333333333335</v>
      </c>
      <c r="N18" s="129">
        <f t="shared" si="21"/>
        <v>0.99574200913242006</v>
      </c>
      <c r="O18" s="15"/>
    </row>
    <row r="19" spans="1:15" x14ac:dyDescent="0.2">
      <c r="A19" s="8">
        <v>14</v>
      </c>
      <c r="B19" s="2" t="s">
        <v>217</v>
      </c>
      <c r="C19" s="119">
        <v>0</v>
      </c>
      <c r="D19" s="119">
        <v>0.63263888888888886</v>
      </c>
      <c r="E19" s="119">
        <f t="shared" si="6"/>
        <v>0.63263888888888886</v>
      </c>
      <c r="F19" s="129">
        <f t="shared" si="7"/>
        <v>0.99653348554033483</v>
      </c>
      <c r="G19" s="119">
        <v>0.78125</v>
      </c>
      <c r="H19" s="119">
        <v>0</v>
      </c>
      <c r="I19" s="119">
        <f t="shared" si="18"/>
        <v>0.78125</v>
      </c>
      <c r="J19" s="129">
        <f t="shared" si="19"/>
        <v>0.99571917808219179</v>
      </c>
      <c r="K19" s="119">
        <v>0.50486111111111109</v>
      </c>
      <c r="L19" s="119">
        <v>2.3069444444444445</v>
      </c>
      <c r="M19" s="119">
        <f t="shared" si="20"/>
        <v>2.8118055555555554</v>
      </c>
      <c r="N19" s="129">
        <f t="shared" si="21"/>
        <v>0.98459284627092836</v>
      </c>
    </row>
    <row r="20" spans="1:15" x14ac:dyDescent="0.2">
      <c r="A20" s="8">
        <v>15</v>
      </c>
      <c r="B20" s="2" t="s">
        <v>63</v>
      </c>
      <c r="C20" s="119">
        <v>0.71388888888888891</v>
      </c>
      <c r="D20" s="119">
        <v>0.22569444444444445</v>
      </c>
      <c r="E20" s="119">
        <f t="shared" si="6"/>
        <v>0.93958333333333333</v>
      </c>
      <c r="F20" s="129">
        <f t="shared" si="7"/>
        <v>0.99485159817351598</v>
      </c>
      <c r="G20" s="119">
        <v>0.71805555555555556</v>
      </c>
      <c r="H20" s="119">
        <v>0</v>
      </c>
      <c r="I20" s="119">
        <f t="shared" si="18"/>
        <v>0.71805555555555556</v>
      </c>
      <c r="J20" s="129">
        <f t="shared" si="19"/>
        <v>0.99606544901065441</v>
      </c>
      <c r="K20" s="119">
        <v>0</v>
      </c>
      <c r="L20" s="119">
        <v>8.3333333333333329E-2</v>
      </c>
      <c r="M20" s="119">
        <f t="shared" si="20"/>
        <v>8.3333333333333329E-2</v>
      </c>
      <c r="N20" s="129">
        <f t="shared" si="21"/>
        <v>0.99954337899543377</v>
      </c>
    </row>
    <row r="21" spans="1:15" x14ac:dyDescent="0.2">
      <c r="A21" s="8">
        <v>16</v>
      </c>
      <c r="B21" s="2" t="s">
        <v>64</v>
      </c>
      <c r="C21" s="119">
        <v>0.15138888888888899</v>
      </c>
      <c r="D21" s="119">
        <v>0.62638888888888888</v>
      </c>
      <c r="E21" s="119">
        <f t="shared" si="6"/>
        <v>0.7777777777777779</v>
      </c>
      <c r="F21" s="129">
        <f t="shared" si="7"/>
        <v>0.99573820395738211</v>
      </c>
      <c r="G21" s="119">
        <v>1.0659722222222221</v>
      </c>
      <c r="H21" s="119">
        <v>1.6666666666666666E-2</v>
      </c>
      <c r="I21" s="119">
        <f t="shared" si="18"/>
        <v>1.0826388888888887</v>
      </c>
      <c r="J21" s="129">
        <f t="shared" si="19"/>
        <v>0.99406773211567734</v>
      </c>
      <c r="K21" s="119">
        <v>0.8222222222222223</v>
      </c>
      <c r="L21" s="119">
        <v>0</v>
      </c>
      <c r="M21" s="119">
        <f t="shared" si="20"/>
        <v>0.8222222222222223</v>
      </c>
      <c r="N21" s="129">
        <f t="shared" si="21"/>
        <v>0.99549467275494674</v>
      </c>
    </row>
    <row r="22" spans="1:15" x14ac:dyDescent="0.2">
      <c r="A22" s="8">
        <v>17</v>
      </c>
      <c r="B22" s="2" t="s">
        <v>65</v>
      </c>
      <c r="C22" s="119">
        <v>1.0131944444444445</v>
      </c>
      <c r="D22" s="119">
        <v>7.9861111111111105E-2</v>
      </c>
      <c r="E22" s="119">
        <f t="shared" si="6"/>
        <v>1.0930555555555557</v>
      </c>
      <c r="F22" s="129">
        <f t="shared" si="7"/>
        <v>0.9940106544901065</v>
      </c>
      <c r="G22" s="119">
        <v>2.8736111111111113</v>
      </c>
      <c r="H22" s="119">
        <v>6.9444444444444434E-2</v>
      </c>
      <c r="I22" s="119">
        <f t="shared" si="18"/>
        <v>2.943055555555556</v>
      </c>
      <c r="J22" s="129">
        <f t="shared" si="19"/>
        <v>0.98387366818873667</v>
      </c>
      <c r="K22" s="119">
        <v>0.37222222222222223</v>
      </c>
      <c r="L22" s="119">
        <v>5.0694444444444452E-2</v>
      </c>
      <c r="M22" s="119">
        <f t="shared" si="20"/>
        <v>0.42291666666666666</v>
      </c>
      <c r="N22" s="129">
        <f t="shared" si="21"/>
        <v>0.99768264840182641</v>
      </c>
    </row>
    <row r="23" spans="1:15" x14ac:dyDescent="0.2">
      <c r="A23" s="8">
        <v>18</v>
      </c>
      <c r="B23" s="2" t="s">
        <v>66</v>
      </c>
      <c r="C23" s="119">
        <v>0.34513888888888888</v>
      </c>
      <c r="D23" s="119">
        <v>7.9861111111111105E-2</v>
      </c>
      <c r="E23" s="119">
        <f t="shared" si="6"/>
        <v>0.42499999999999999</v>
      </c>
      <c r="F23" s="129">
        <f t="shared" si="7"/>
        <v>0.99767123287671222</v>
      </c>
      <c r="G23" s="119">
        <v>1.45</v>
      </c>
      <c r="H23" s="119">
        <v>1.2499999999999999E-2</v>
      </c>
      <c r="I23" s="119">
        <f t="shared" si="18"/>
        <v>1.4624999999999999</v>
      </c>
      <c r="J23" s="129">
        <f t="shared" si="19"/>
        <v>0.99198630136986299</v>
      </c>
      <c r="K23" s="119">
        <v>0.5</v>
      </c>
      <c r="L23" s="119">
        <v>0</v>
      </c>
      <c r="M23" s="119">
        <f t="shared" si="20"/>
        <v>0.5</v>
      </c>
      <c r="N23" s="129">
        <f t="shared" si="21"/>
        <v>0.99726027397260275</v>
      </c>
    </row>
    <row r="24" spans="1:15" x14ac:dyDescent="0.2">
      <c r="A24" s="8">
        <v>19</v>
      </c>
      <c r="B24" s="2" t="s">
        <v>61</v>
      </c>
      <c r="C24" s="119">
        <v>8.0152777777777775</v>
      </c>
      <c r="D24" s="119">
        <v>1.6638888888888888</v>
      </c>
      <c r="E24" s="119">
        <f t="shared" si="6"/>
        <v>9.6791666666666671</v>
      </c>
      <c r="F24" s="129">
        <f t="shared" si="7"/>
        <v>0.94696347031963468</v>
      </c>
      <c r="G24" s="119">
        <v>3.6006944444444446</v>
      </c>
      <c r="H24" s="119">
        <v>6.9444444444444441E-3</v>
      </c>
      <c r="I24" s="119">
        <f t="shared" si="18"/>
        <v>3.6076388888888893</v>
      </c>
      <c r="J24" s="129">
        <f t="shared" si="19"/>
        <v>0.98023211567732116</v>
      </c>
      <c r="K24" s="119">
        <v>0.3520833333333333</v>
      </c>
      <c r="L24" s="119">
        <v>6.7361111111111108E-2</v>
      </c>
      <c r="M24" s="119">
        <f t="shared" si="20"/>
        <v>0.4194444444444444</v>
      </c>
      <c r="N24" s="129">
        <f t="shared" si="21"/>
        <v>0.99770167427701673</v>
      </c>
    </row>
    <row r="25" spans="1:15" x14ac:dyDescent="0.2">
      <c r="A25" s="8">
        <v>20</v>
      </c>
      <c r="B25" s="2" t="s">
        <v>62</v>
      </c>
      <c r="C25" s="119">
        <v>3.5229166666666667</v>
      </c>
      <c r="D25" s="119">
        <v>0.5229166666666667</v>
      </c>
      <c r="E25" s="119">
        <f t="shared" si="6"/>
        <v>4.0458333333333334</v>
      </c>
      <c r="F25" s="129">
        <f t="shared" si="7"/>
        <v>0.97783105022831063</v>
      </c>
      <c r="G25" s="119">
        <v>1.8118055555555557</v>
      </c>
      <c r="H25" s="119">
        <v>0</v>
      </c>
      <c r="I25" s="119">
        <f t="shared" si="18"/>
        <v>1.8118055555555557</v>
      </c>
      <c r="J25" s="129">
        <f t="shared" si="19"/>
        <v>0.99007229832572297</v>
      </c>
      <c r="K25" s="119">
        <v>0</v>
      </c>
      <c r="L25" s="119">
        <v>9.0972222222222218E-2</v>
      </c>
      <c r="M25" s="119">
        <f t="shared" si="20"/>
        <v>9.0972222222222218E-2</v>
      </c>
      <c r="N25" s="129">
        <f t="shared" si="21"/>
        <v>0.99950152207001519</v>
      </c>
    </row>
    <row r="26" spans="1:15" x14ac:dyDescent="0.2">
      <c r="A26" s="8">
        <v>21</v>
      </c>
      <c r="B26" s="2" t="s">
        <v>164</v>
      </c>
      <c r="C26" s="119">
        <v>2.9499999999999997</v>
      </c>
      <c r="D26" s="119">
        <v>0.37847222222222227</v>
      </c>
      <c r="E26" s="119">
        <f t="shared" si="6"/>
        <v>3.3284722222222221</v>
      </c>
      <c r="F26" s="129">
        <f t="shared" si="7"/>
        <v>0.98176179604261804</v>
      </c>
      <c r="G26" s="119">
        <v>1.5416666666666667</v>
      </c>
      <c r="H26" s="119">
        <v>3.6111111111111115E-2</v>
      </c>
      <c r="I26" s="119">
        <f t="shared" si="18"/>
        <v>1.5777777777777779</v>
      </c>
      <c r="J26" s="129">
        <f t="shared" si="19"/>
        <v>0.99135464231354642</v>
      </c>
      <c r="K26" s="119">
        <v>46.386111111111113</v>
      </c>
      <c r="L26" s="119">
        <v>2.2041666666666666</v>
      </c>
      <c r="M26" s="119">
        <f t="shared" si="20"/>
        <v>48.590277777777779</v>
      </c>
      <c r="N26" s="129">
        <f t="shared" si="21"/>
        <v>0.7337519025875191</v>
      </c>
    </row>
    <row r="27" spans="1:15" x14ac:dyDescent="0.2">
      <c r="A27" s="8">
        <v>22</v>
      </c>
      <c r="B27" s="2" t="s">
        <v>165</v>
      </c>
      <c r="C27" s="119">
        <v>0.53611111111111109</v>
      </c>
      <c r="D27" s="119">
        <v>0.18472222222222223</v>
      </c>
      <c r="E27" s="119">
        <f t="shared" si="6"/>
        <v>0.72083333333333333</v>
      </c>
      <c r="F27" s="129">
        <f t="shared" si="7"/>
        <v>0.99605022831050227</v>
      </c>
      <c r="G27" s="119">
        <v>0.39583333333333331</v>
      </c>
      <c r="H27" s="119">
        <v>2.1527777777777781E-2</v>
      </c>
      <c r="I27" s="119">
        <f t="shared" si="18"/>
        <v>0.41736111111111107</v>
      </c>
      <c r="J27" s="129">
        <f t="shared" si="19"/>
        <v>0.9977130898021308</v>
      </c>
      <c r="K27" s="119">
        <v>1.5999999999999999</v>
      </c>
      <c r="L27" s="119">
        <v>5.8812500000000005</v>
      </c>
      <c r="M27" s="119">
        <f t="shared" si="20"/>
        <v>7.4812500000000002</v>
      </c>
      <c r="N27" s="129">
        <f t="shared" si="21"/>
        <v>0.95900684931506852</v>
      </c>
    </row>
    <row r="28" spans="1:15" x14ac:dyDescent="0.2">
      <c r="A28" s="8">
        <v>23</v>
      </c>
      <c r="B28" s="2" t="s">
        <v>67</v>
      </c>
      <c r="C28" s="119">
        <v>0.70972222222222225</v>
      </c>
      <c r="D28" s="119">
        <v>0.96319444444444446</v>
      </c>
      <c r="E28" s="119">
        <f t="shared" si="6"/>
        <v>1.6729166666666666</v>
      </c>
      <c r="F28" s="129">
        <f t="shared" si="7"/>
        <v>0.99083333333333323</v>
      </c>
      <c r="G28" s="119">
        <v>2.1340277777777779</v>
      </c>
      <c r="H28" s="119">
        <v>0.5854166666666667</v>
      </c>
      <c r="I28" s="119">
        <f t="shared" si="18"/>
        <v>2.7194444444444446</v>
      </c>
      <c r="J28" s="129">
        <f t="shared" si="19"/>
        <v>0.9850989345509894</v>
      </c>
      <c r="K28" s="119">
        <v>0.1986111111111111</v>
      </c>
      <c r="L28" s="119">
        <v>4.0972222222222222E-2</v>
      </c>
      <c r="M28" s="119">
        <f t="shared" si="20"/>
        <v>0.23958333333333331</v>
      </c>
      <c r="N28" s="129">
        <f t="shared" si="21"/>
        <v>0.99868721461187204</v>
      </c>
    </row>
    <row r="29" spans="1:15" x14ac:dyDescent="0.2">
      <c r="A29" s="8">
        <v>24</v>
      </c>
      <c r="B29" s="2" t="s">
        <v>156</v>
      </c>
      <c r="C29" s="119">
        <v>0</v>
      </c>
      <c r="D29" s="119">
        <v>0.10694444444444444</v>
      </c>
      <c r="E29" s="119">
        <f t="shared" si="6"/>
        <v>0.10694444444444444</v>
      </c>
      <c r="F29" s="129">
        <f t="shared" si="7"/>
        <v>0.99941400304413996</v>
      </c>
      <c r="G29" s="119">
        <v>0</v>
      </c>
      <c r="H29" s="119">
        <v>0</v>
      </c>
      <c r="I29" s="119">
        <f t="shared" si="18"/>
        <v>0</v>
      </c>
      <c r="J29" s="129">
        <f t="shared" si="19"/>
        <v>1</v>
      </c>
      <c r="K29" s="119">
        <v>0.14375000000000002</v>
      </c>
      <c r="L29" s="119">
        <v>1.2499999999999999E-2</v>
      </c>
      <c r="M29" s="119">
        <f t="shared" si="20"/>
        <v>0.15625000000000003</v>
      </c>
      <c r="N29" s="129">
        <f t="shared" si="21"/>
        <v>0.99914383561643838</v>
      </c>
    </row>
    <row r="30" spans="1:15" x14ac:dyDescent="0.2">
      <c r="A30" s="8">
        <v>25</v>
      </c>
      <c r="B30" s="2" t="s">
        <v>198</v>
      </c>
      <c r="C30" s="119">
        <v>0</v>
      </c>
      <c r="D30" s="119">
        <v>0.2986111111111111</v>
      </c>
      <c r="E30" s="119">
        <f t="shared" si="6"/>
        <v>0.2986111111111111</v>
      </c>
      <c r="F30" s="129">
        <f t="shared" si="7"/>
        <v>0.99836377473363769</v>
      </c>
      <c r="G30" s="119">
        <v>0</v>
      </c>
      <c r="H30" s="119">
        <v>5.5555555555555558E-3</v>
      </c>
      <c r="I30" s="119">
        <f t="shared" si="18"/>
        <v>5.5555555555555558E-3</v>
      </c>
      <c r="J30" s="129">
        <f t="shared" si="19"/>
        <v>0.99996955859969561</v>
      </c>
      <c r="K30" s="119">
        <v>0.24861111111111112</v>
      </c>
      <c r="L30" s="119">
        <v>7.4305555555555555E-2</v>
      </c>
      <c r="M30" s="119">
        <f t="shared" si="20"/>
        <v>0.32291666666666669</v>
      </c>
      <c r="N30" s="129">
        <f t="shared" si="21"/>
        <v>0.99823059360730604</v>
      </c>
    </row>
    <row r="31" spans="1:15" x14ac:dyDescent="0.2">
      <c r="A31" s="8">
        <v>26</v>
      </c>
      <c r="B31" s="2" t="s">
        <v>68</v>
      </c>
      <c r="C31" s="119">
        <v>0.63750000000000007</v>
      </c>
      <c r="D31" s="119">
        <v>6.1277777777777773</v>
      </c>
      <c r="E31" s="119">
        <f t="shared" si="6"/>
        <v>6.7652777777777775</v>
      </c>
      <c r="F31" s="129">
        <f t="shared" si="7"/>
        <v>0.96292998477929981</v>
      </c>
      <c r="G31" s="119">
        <v>2.4743055555555555</v>
      </c>
      <c r="H31" s="119">
        <v>0.99305555555555547</v>
      </c>
      <c r="I31" s="119">
        <f t="shared" ref="I31:I36" si="24">SUM(G31:H31)</f>
        <v>3.4673611111111109</v>
      </c>
      <c r="J31" s="129">
        <f t="shared" ref="J31:J36" si="25">($O$1-I31)/$O$1</f>
        <v>0.98100076103500766</v>
      </c>
      <c r="K31" s="119">
        <v>0.15416666666666667</v>
      </c>
      <c r="L31" s="119">
        <v>3.8895833333333329</v>
      </c>
      <c r="M31" s="119">
        <f t="shared" ref="M31:M36" si="26">SUM(K31:L31)</f>
        <v>4.0437499999999993</v>
      </c>
      <c r="N31" s="129">
        <f t="shared" ref="N31:N36" si="27">($O$1-M31)/$O$1</f>
        <v>0.97784246575342471</v>
      </c>
    </row>
    <row r="32" spans="1:15" x14ac:dyDescent="0.2">
      <c r="A32" s="8">
        <v>27</v>
      </c>
      <c r="B32" s="2" t="s">
        <v>69</v>
      </c>
      <c r="C32" s="119">
        <v>0.2951388888888889</v>
      </c>
      <c r="D32" s="119">
        <v>0.47222222222222227</v>
      </c>
      <c r="E32" s="119">
        <f t="shared" si="6"/>
        <v>0.76736111111111116</v>
      </c>
      <c r="F32" s="129">
        <f t="shared" si="7"/>
        <v>0.99579528158295283</v>
      </c>
      <c r="G32" s="119">
        <v>2.2194444444444446</v>
      </c>
      <c r="H32" s="119">
        <v>0.13541666666666666</v>
      </c>
      <c r="I32" s="119">
        <f t="shared" si="24"/>
        <v>2.3548611111111111</v>
      </c>
      <c r="J32" s="129">
        <f t="shared" si="25"/>
        <v>0.98709665144596648</v>
      </c>
      <c r="K32" s="119">
        <v>0.51041666666666663</v>
      </c>
      <c r="L32" s="119">
        <v>1.5083333333333335</v>
      </c>
      <c r="M32" s="119">
        <f t="shared" si="26"/>
        <v>2.0187500000000003</v>
      </c>
      <c r="N32" s="129">
        <f t="shared" si="27"/>
        <v>0.98893835616438353</v>
      </c>
    </row>
    <row r="33" spans="1:18" x14ac:dyDescent="0.2">
      <c r="A33" s="8">
        <v>28</v>
      </c>
      <c r="B33" s="2" t="s">
        <v>70</v>
      </c>
      <c r="C33" s="119"/>
      <c r="D33" s="119">
        <v>0.13333333333333333</v>
      </c>
      <c r="E33" s="119">
        <f t="shared" si="6"/>
        <v>0.13333333333333333</v>
      </c>
      <c r="F33" s="129">
        <f t="shared" si="7"/>
        <v>0.99926940639269413</v>
      </c>
      <c r="G33" s="119">
        <v>1.075</v>
      </c>
      <c r="H33" s="119"/>
      <c r="I33" s="119">
        <f t="shared" si="24"/>
        <v>1.075</v>
      </c>
      <c r="J33" s="129">
        <f t="shared" si="25"/>
        <v>0.99410958904109592</v>
      </c>
      <c r="K33" s="119">
        <v>0.56041666666666667</v>
      </c>
      <c r="L33" s="119"/>
      <c r="M33" s="119">
        <f t="shared" si="26"/>
        <v>0.56041666666666667</v>
      </c>
      <c r="N33" s="129">
        <f t="shared" si="27"/>
        <v>0.99692922374429227</v>
      </c>
      <c r="O33" s="2"/>
    </row>
    <row r="34" spans="1:18" x14ac:dyDescent="0.2">
      <c r="A34" s="8">
        <v>29</v>
      </c>
      <c r="B34" s="2" t="s">
        <v>71</v>
      </c>
      <c r="C34" s="119"/>
      <c r="D34" s="119">
        <v>1.1166666666666667</v>
      </c>
      <c r="E34" s="119">
        <f t="shared" si="6"/>
        <v>1.1166666666666667</v>
      </c>
      <c r="F34" s="129">
        <f t="shared" si="7"/>
        <v>0.9938812785388127</v>
      </c>
      <c r="G34" s="119">
        <v>0.9472222222222223</v>
      </c>
      <c r="H34" s="119"/>
      <c r="I34" s="119">
        <f t="shared" si="24"/>
        <v>0.9472222222222223</v>
      </c>
      <c r="J34" s="129">
        <f t="shared" si="25"/>
        <v>0.9948097412480974</v>
      </c>
      <c r="K34" s="119">
        <v>0.10347222222222223</v>
      </c>
      <c r="L34" s="119"/>
      <c r="M34" s="119">
        <f t="shared" si="26"/>
        <v>0.10347222222222223</v>
      </c>
      <c r="N34" s="129">
        <f t="shared" si="27"/>
        <v>0.99943302891933028</v>
      </c>
      <c r="O34" s="2"/>
    </row>
    <row r="35" spans="1:18" x14ac:dyDescent="0.2">
      <c r="A35" s="8">
        <v>30</v>
      </c>
      <c r="B35" s="9" t="s">
        <v>72</v>
      </c>
      <c r="C35" s="119"/>
      <c r="D35" s="119"/>
      <c r="E35" s="119">
        <f t="shared" si="6"/>
        <v>0</v>
      </c>
      <c r="F35" s="129">
        <f t="shared" si="7"/>
        <v>1</v>
      </c>
      <c r="G35" s="119">
        <v>1.1006944444444444</v>
      </c>
      <c r="H35" s="119"/>
      <c r="I35" s="119">
        <f t="shared" si="24"/>
        <v>1.1006944444444444</v>
      </c>
      <c r="J35" s="129">
        <f t="shared" si="25"/>
        <v>0.99396879756468792</v>
      </c>
      <c r="K35" s="119">
        <v>0.18611111111111112</v>
      </c>
      <c r="L35" s="119">
        <v>0.17291666666666669</v>
      </c>
      <c r="M35" s="119">
        <f t="shared" si="26"/>
        <v>0.35902777777777783</v>
      </c>
      <c r="N35" s="129">
        <f t="shared" si="27"/>
        <v>0.99803272450532721</v>
      </c>
    </row>
    <row r="36" spans="1:18" x14ac:dyDescent="0.2">
      <c r="A36" s="8">
        <v>31</v>
      </c>
      <c r="B36" s="9" t="s">
        <v>73</v>
      </c>
      <c r="C36" s="119">
        <v>2.7083333333333334E-2</v>
      </c>
      <c r="D36" s="119"/>
      <c r="E36" s="119">
        <f t="shared" si="6"/>
        <v>2.7083333333333334E-2</v>
      </c>
      <c r="F36" s="129">
        <f t="shared" si="7"/>
        <v>0.99985159817351599</v>
      </c>
      <c r="G36" s="119">
        <v>1.5229166666666665</v>
      </c>
      <c r="H36" s="119"/>
      <c r="I36" s="119">
        <f t="shared" si="24"/>
        <v>1.5229166666666665</v>
      </c>
      <c r="J36" s="129">
        <f t="shared" si="25"/>
        <v>0.99165525114155251</v>
      </c>
      <c r="K36" s="119">
        <v>2.7777777777777776E-2</v>
      </c>
      <c r="L36" s="119">
        <v>1.3263888888888888</v>
      </c>
      <c r="M36" s="119">
        <f t="shared" si="26"/>
        <v>1.3541666666666665</v>
      </c>
      <c r="N36" s="129">
        <f t="shared" si="27"/>
        <v>0.99257990867579915</v>
      </c>
    </row>
    <row r="37" spans="1:18" x14ac:dyDescent="0.2">
      <c r="A37" s="8">
        <v>32</v>
      </c>
      <c r="B37" s="2" t="s">
        <v>161</v>
      </c>
      <c r="C37" s="119">
        <v>0</v>
      </c>
      <c r="D37" s="119">
        <v>0</v>
      </c>
      <c r="E37" s="119">
        <f t="shared" si="6"/>
        <v>0</v>
      </c>
      <c r="F37" s="129">
        <f t="shared" si="7"/>
        <v>1</v>
      </c>
      <c r="G37" s="119">
        <v>1.8347222222222221</v>
      </c>
      <c r="H37" s="119"/>
      <c r="I37" s="119">
        <f t="shared" ref="I37" si="28">SUM(G37:H37)</f>
        <v>1.8347222222222221</v>
      </c>
      <c r="J37" s="129">
        <f t="shared" ref="J37" si="29">($O$1-I37)/$O$1</f>
        <v>0.98994672754946733</v>
      </c>
      <c r="K37" s="119">
        <v>2.2326388888888888</v>
      </c>
      <c r="L37" s="119">
        <v>4.5833333333333337E-2</v>
      </c>
      <c r="M37" s="119">
        <f t="shared" ref="M37" si="30">SUM(K37:L37)</f>
        <v>2.2784722222222222</v>
      </c>
      <c r="N37" s="129">
        <f t="shared" ref="N37" si="31">($O$1-M37)/$O$1</f>
        <v>0.98751522070015219</v>
      </c>
    </row>
    <row r="38" spans="1:18" x14ac:dyDescent="0.2">
      <c r="A38" s="8">
        <v>33</v>
      </c>
      <c r="B38" s="17" t="s">
        <v>74</v>
      </c>
      <c r="C38" s="119">
        <v>0.15555555555555556</v>
      </c>
      <c r="D38" s="119">
        <v>0.16527777777777777</v>
      </c>
      <c r="E38" s="119">
        <f t="shared" si="6"/>
        <v>0.3208333333333333</v>
      </c>
      <c r="F38" s="129">
        <f t="shared" si="7"/>
        <v>0.99824200913242012</v>
      </c>
      <c r="G38" s="119">
        <v>1.5180555555555555</v>
      </c>
      <c r="H38" s="119">
        <v>0.26527777777777778</v>
      </c>
      <c r="I38" s="119">
        <f t="shared" ref="I38:I43" si="32">SUM(G38:H38)</f>
        <v>1.7833333333333332</v>
      </c>
      <c r="J38" s="129">
        <f t="shared" ref="J38:J43" si="33">($O$1-I38)/$O$1</f>
        <v>0.9902283105022831</v>
      </c>
      <c r="K38" s="119">
        <v>0.42083333333333334</v>
      </c>
      <c r="L38" s="119">
        <v>0.22083333333333333</v>
      </c>
      <c r="M38" s="119">
        <f t="shared" ref="M38:M43" si="34">SUM(K38:L38)</f>
        <v>0.64166666666666661</v>
      </c>
      <c r="N38" s="129">
        <f t="shared" ref="N38:N43" si="35">($O$1-M38)/$O$1</f>
        <v>0.99648401826484012</v>
      </c>
    </row>
    <row r="39" spans="1:18" s="17" customFormat="1" x14ac:dyDescent="0.2">
      <c r="A39" s="8">
        <v>34</v>
      </c>
      <c r="B39" s="2" t="s">
        <v>75</v>
      </c>
      <c r="C39" s="119">
        <v>0</v>
      </c>
      <c r="D39" s="119">
        <v>0.10833333333333334</v>
      </c>
      <c r="E39" s="119">
        <f t="shared" si="6"/>
        <v>0.10833333333333334</v>
      </c>
      <c r="F39" s="129">
        <f t="shared" si="7"/>
        <v>0.99940639269406395</v>
      </c>
      <c r="G39" s="119">
        <v>0.57430555555555551</v>
      </c>
      <c r="H39" s="119">
        <v>0.25694444444444448</v>
      </c>
      <c r="I39" s="119">
        <f t="shared" si="32"/>
        <v>0.83125000000000004</v>
      </c>
      <c r="J39" s="129">
        <f t="shared" si="33"/>
        <v>0.99544520547945203</v>
      </c>
      <c r="K39" s="119">
        <v>0.14444444444444446</v>
      </c>
      <c r="L39" s="119">
        <v>0.18124999999999999</v>
      </c>
      <c r="M39" s="119">
        <f t="shared" si="34"/>
        <v>0.32569444444444445</v>
      </c>
      <c r="N39" s="129">
        <f t="shared" si="35"/>
        <v>0.99821537290715368</v>
      </c>
      <c r="O39" s="106"/>
      <c r="P39" s="72"/>
      <c r="Q39" s="72"/>
      <c r="R39" s="72"/>
    </row>
    <row r="40" spans="1:18" x14ac:dyDescent="0.2">
      <c r="A40" s="8">
        <v>35</v>
      </c>
      <c r="B40" s="2" t="s">
        <v>76</v>
      </c>
      <c r="C40" s="119">
        <v>0</v>
      </c>
      <c r="D40" s="119">
        <v>0.10972222222222222</v>
      </c>
      <c r="E40" s="119">
        <f t="shared" si="6"/>
        <v>0.10972222222222222</v>
      </c>
      <c r="F40" s="129">
        <f t="shared" si="7"/>
        <v>0.99939878234398782</v>
      </c>
      <c r="G40" s="119">
        <v>0.90208333333333324</v>
      </c>
      <c r="H40" s="119">
        <v>0.16388888888888889</v>
      </c>
      <c r="I40" s="119">
        <f t="shared" si="32"/>
        <v>1.0659722222222221</v>
      </c>
      <c r="J40" s="129">
        <f t="shared" si="33"/>
        <v>0.99415905631659052</v>
      </c>
      <c r="K40" s="119">
        <v>0.6479166666666667</v>
      </c>
      <c r="L40" s="119">
        <v>0.16388888888888889</v>
      </c>
      <c r="M40" s="119">
        <f t="shared" si="34"/>
        <v>0.81180555555555556</v>
      </c>
      <c r="N40" s="129">
        <f t="shared" si="35"/>
        <v>0.99555175038051746</v>
      </c>
    </row>
    <row r="41" spans="1:18" x14ac:dyDescent="0.2">
      <c r="A41" s="8">
        <v>36</v>
      </c>
      <c r="B41" s="17" t="s">
        <v>77</v>
      </c>
      <c r="C41" s="119">
        <v>0.21736111111111112</v>
      </c>
      <c r="D41" s="119">
        <v>8.3333333333333332E-3</v>
      </c>
      <c r="E41" s="119">
        <f t="shared" si="6"/>
        <v>0.22569444444444445</v>
      </c>
      <c r="F41" s="129">
        <f t="shared" si="7"/>
        <v>0.99876331811263308</v>
      </c>
      <c r="G41" s="119">
        <v>1.6041666666666667</v>
      </c>
      <c r="H41" s="119">
        <v>7.013888888888889E-2</v>
      </c>
      <c r="I41" s="119">
        <f t="shared" si="32"/>
        <v>1.6743055555555557</v>
      </c>
      <c r="J41" s="129">
        <f t="shared" si="33"/>
        <v>0.99082572298325722</v>
      </c>
      <c r="K41" s="119">
        <v>0.76736111111111116</v>
      </c>
      <c r="L41" s="119"/>
      <c r="M41" s="119">
        <f t="shared" si="34"/>
        <v>0.76736111111111116</v>
      </c>
      <c r="N41" s="129">
        <f t="shared" si="35"/>
        <v>0.99579528158295283</v>
      </c>
    </row>
    <row r="42" spans="1:18" x14ac:dyDescent="0.2">
      <c r="A42" s="8">
        <v>37</v>
      </c>
      <c r="B42" s="2" t="s">
        <v>88</v>
      </c>
      <c r="C42" s="119"/>
      <c r="D42" s="119">
        <v>0.14097222222222222</v>
      </c>
      <c r="E42" s="119">
        <f t="shared" si="6"/>
        <v>0.14097222222222222</v>
      </c>
      <c r="F42" s="129">
        <f t="shared" si="7"/>
        <v>0.99922754946727554</v>
      </c>
      <c r="G42" s="119">
        <v>0.75347222222222221</v>
      </c>
      <c r="H42" s="119">
        <v>0</v>
      </c>
      <c r="I42" s="119">
        <f t="shared" si="32"/>
        <v>0.75347222222222221</v>
      </c>
      <c r="J42" s="129">
        <f t="shared" si="33"/>
        <v>0.99587138508371387</v>
      </c>
      <c r="K42" s="119">
        <v>0.10694444444444444</v>
      </c>
      <c r="L42" s="119">
        <v>1.1104166666666666</v>
      </c>
      <c r="M42" s="119">
        <f t="shared" si="34"/>
        <v>1.2173611111111111</v>
      </c>
      <c r="N42" s="129">
        <f t="shared" si="35"/>
        <v>0.99332952815829534</v>
      </c>
    </row>
    <row r="43" spans="1:18" x14ac:dyDescent="0.2">
      <c r="A43" s="8">
        <v>38</v>
      </c>
      <c r="B43" s="2" t="s">
        <v>89</v>
      </c>
      <c r="C43" s="119"/>
      <c r="D43" s="119"/>
      <c r="E43" s="119">
        <f t="shared" si="6"/>
        <v>0</v>
      </c>
      <c r="F43" s="129">
        <f t="shared" si="7"/>
        <v>1</v>
      </c>
      <c r="G43" s="119">
        <v>1.2951388888888888</v>
      </c>
      <c r="H43" s="119">
        <v>0</v>
      </c>
      <c r="I43" s="119">
        <f t="shared" si="32"/>
        <v>1.2951388888888888</v>
      </c>
      <c r="J43" s="129">
        <f t="shared" si="33"/>
        <v>0.9929033485540335</v>
      </c>
      <c r="K43" s="119">
        <v>0.22083333333333333</v>
      </c>
      <c r="L43" s="119">
        <v>7.6388888888888895E-2</v>
      </c>
      <c r="M43" s="119">
        <f t="shared" si="34"/>
        <v>0.29722222222222222</v>
      </c>
      <c r="N43" s="129">
        <f t="shared" si="35"/>
        <v>0.99837138508371392</v>
      </c>
    </row>
    <row r="44" spans="1:18" x14ac:dyDescent="0.2">
      <c r="A44" s="8">
        <v>39</v>
      </c>
      <c r="B44" s="2" t="s">
        <v>78</v>
      </c>
      <c r="C44" s="119">
        <v>0</v>
      </c>
      <c r="D44" s="119">
        <v>0.25069444444444444</v>
      </c>
      <c r="E44" s="119">
        <f t="shared" si="6"/>
        <v>0.25069444444444444</v>
      </c>
      <c r="F44" s="129">
        <f t="shared" si="7"/>
        <v>0.99862633181126337</v>
      </c>
      <c r="G44" s="119">
        <v>1.8979166666666665</v>
      </c>
      <c r="H44" s="119">
        <v>8.819444444444445E-2</v>
      </c>
      <c r="I44" s="119">
        <f t="shared" ref="I44" si="36">SUM(G44:H44)</f>
        <v>1.9861111111111109</v>
      </c>
      <c r="J44" s="129">
        <f t="shared" ref="J44" si="37">($O$1-I44)/$O$1</f>
        <v>0.98911719939117193</v>
      </c>
      <c r="K44" s="119">
        <v>2.1131944444444444</v>
      </c>
      <c r="L44" s="119">
        <v>0.4069444444444445</v>
      </c>
      <c r="M44" s="119">
        <f t="shared" ref="M44" si="38">SUM(K44:L44)</f>
        <v>2.5201388888888889</v>
      </c>
      <c r="N44" s="129">
        <f t="shared" ref="N44" si="39">($O$1-M44)/$O$1</f>
        <v>0.98619101978691026</v>
      </c>
      <c r="O44" s="12"/>
      <c r="P44" s="7"/>
      <c r="Q44" s="7"/>
      <c r="R44" s="7"/>
    </row>
    <row r="45" spans="1:18" x14ac:dyDescent="0.2">
      <c r="A45" s="8">
        <v>40</v>
      </c>
      <c r="B45" s="2" t="s">
        <v>81</v>
      </c>
      <c r="C45" s="119"/>
      <c r="D45" s="119">
        <v>5.5555555555555552E-2</v>
      </c>
      <c r="E45" s="119">
        <f t="shared" si="6"/>
        <v>5.5555555555555552E-2</v>
      </c>
      <c r="F45" s="129">
        <f t="shared" si="7"/>
        <v>0.99969558599695596</v>
      </c>
      <c r="G45" s="119">
        <v>2.2180555555555554</v>
      </c>
      <c r="H45" s="119">
        <v>0</v>
      </c>
      <c r="I45" s="119">
        <f t="shared" ref="I45:I48" si="40">SUM(G45:H45)</f>
        <v>2.2180555555555554</v>
      </c>
      <c r="J45" s="129">
        <f t="shared" ref="J45:J48" si="41">($O$1-I45)/$O$1</f>
        <v>0.98784627092846267</v>
      </c>
      <c r="K45" s="119">
        <v>0.39652777777777781</v>
      </c>
      <c r="L45" s="119">
        <v>0.29305555555555557</v>
      </c>
      <c r="M45" s="119">
        <f t="shared" ref="M45:M48" si="42">SUM(K45:L45)</f>
        <v>0.68958333333333344</v>
      </c>
      <c r="N45" s="129">
        <f t="shared" ref="N45:N48" si="43">($O$1-M45)/$O$1</f>
        <v>0.99622146118721466</v>
      </c>
    </row>
    <row r="46" spans="1:18" x14ac:dyDescent="0.2">
      <c r="A46" s="8">
        <v>41</v>
      </c>
      <c r="B46" s="2" t="s">
        <v>79</v>
      </c>
      <c r="C46" s="119"/>
      <c r="D46" s="119"/>
      <c r="E46" s="119">
        <f t="shared" si="6"/>
        <v>0</v>
      </c>
      <c r="F46" s="129">
        <f t="shared" si="7"/>
        <v>1</v>
      </c>
      <c r="G46" s="119">
        <v>0</v>
      </c>
      <c r="H46" s="119">
        <v>0</v>
      </c>
      <c r="I46" s="119">
        <f t="shared" si="40"/>
        <v>0</v>
      </c>
      <c r="J46" s="129">
        <f t="shared" si="41"/>
        <v>1</v>
      </c>
      <c r="K46" s="119">
        <v>0</v>
      </c>
      <c r="L46" s="119">
        <v>0</v>
      </c>
      <c r="M46" s="119">
        <f t="shared" si="42"/>
        <v>0</v>
      </c>
      <c r="N46" s="129">
        <f t="shared" si="43"/>
        <v>1</v>
      </c>
    </row>
    <row r="47" spans="1:18" x14ac:dyDescent="0.2">
      <c r="A47" s="8">
        <v>42</v>
      </c>
      <c r="B47" s="2" t="s">
        <v>80</v>
      </c>
      <c r="C47" s="119"/>
      <c r="D47" s="119">
        <v>0.22777777777777777</v>
      </c>
      <c r="E47" s="119">
        <f t="shared" si="6"/>
        <v>0.22777777777777777</v>
      </c>
      <c r="F47" s="129">
        <f t="shared" si="7"/>
        <v>0.998751902587519</v>
      </c>
      <c r="G47" s="119">
        <v>1.2222222222222221</v>
      </c>
      <c r="H47" s="119">
        <v>3.4777777777777779</v>
      </c>
      <c r="I47" s="119">
        <f t="shared" si="40"/>
        <v>4.7</v>
      </c>
      <c r="J47" s="129">
        <f t="shared" si="41"/>
        <v>0.97424657534246584</v>
      </c>
      <c r="K47" s="119">
        <v>0</v>
      </c>
      <c r="L47" s="119">
        <v>0</v>
      </c>
      <c r="M47" s="119">
        <f t="shared" si="42"/>
        <v>0</v>
      </c>
      <c r="N47" s="129">
        <f t="shared" si="43"/>
        <v>1</v>
      </c>
    </row>
    <row r="48" spans="1:18" s="105" customFormat="1" x14ac:dyDescent="0.2">
      <c r="A48" s="8">
        <v>43</v>
      </c>
      <c r="B48" s="97" t="s">
        <v>349</v>
      </c>
      <c r="C48" s="119"/>
      <c r="D48" s="119">
        <v>5.486111111111111E-2</v>
      </c>
      <c r="E48" s="119">
        <f t="shared" si="6"/>
        <v>5.486111111111111E-2</v>
      </c>
      <c r="F48" s="129">
        <f t="shared" si="7"/>
        <v>0.99969939117199391</v>
      </c>
      <c r="G48" s="119">
        <v>0.45694444444444443</v>
      </c>
      <c r="H48" s="119">
        <v>0</v>
      </c>
      <c r="I48" s="119">
        <f t="shared" si="40"/>
        <v>0.45694444444444443</v>
      </c>
      <c r="J48" s="129">
        <f t="shared" si="41"/>
        <v>0.99749619482496199</v>
      </c>
      <c r="K48" s="119">
        <v>0.12222222222222223</v>
      </c>
      <c r="L48" s="119">
        <v>0.14444444444444446</v>
      </c>
      <c r="M48" s="119">
        <f t="shared" si="42"/>
        <v>0.26666666666666672</v>
      </c>
      <c r="N48" s="129">
        <f t="shared" si="43"/>
        <v>0.99853881278538803</v>
      </c>
    </row>
    <row r="49" spans="1:18" x14ac:dyDescent="0.2">
      <c r="A49" s="8">
        <v>44</v>
      </c>
      <c r="B49" s="2" t="s">
        <v>82</v>
      </c>
      <c r="C49" s="119">
        <v>9.3055555555555558E-2</v>
      </c>
      <c r="D49" s="119">
        <v>0.52013888888888882</v>
      </c>
      <c r="E49" s="119">
        <f t="shared" si="6"/>
        <v>0.61319444444444438</v>
      </c>
      <c r="F49" s="129">
        <f t="shared" si="7"/>
        <v>0.99664003044140026</v>
      </c>
      <c r="G49" s="119">
        <v>1.7819444444444443</v>
      </c>
      <c r="H49" s="119">
        <v>1.5972222222222224E-2</v>
      </c>
      <c r="I49" s="119">
        <f t="shared" ref="I49" si="44">SUM(G49:H49)</f>
        <v>1.7979166666666666</v>
      </c>
      <c r="J49" s="129">
        <f t="shared" ref="J49" si="45">($O$1-I49)/$O$1</f>
        <v>0.99014840182648389</v>
      </c>
      <c r="K49" s="119">
        <v>0.6875</v>
      </c>
      <c r="L49" s="119">
        <v>0.16319444444444445</v>
      </c>
      <c r="M49" s="119">
        <f t="shared" ref="M49" si="46">SUM(K49:L49)</f>
        <v>0.85069444444444442</v>
      </c>
      <c r="N49" s="129">
        <f t="shared" ref="N49" si="47">($O$1-M49)/$O$1</f>
        <v>0.99533866057838649</v>
      </c>
    </row>
    <row r="50" spans="1:18" x14ac:dyDescent="0.2">
      <c r="A50" s="8">
        <v>45</v>
      </c>
      <c r="B50" s="2" t="s">
        <v>83</v>
      </c>
      <c r="C50" s="119">
        <v>6.458333333333334E-2</v>
      </c>
      <c r="D50" s="119">
        <v>0</v>
      </c>
      <c r="E50" s="119">
        <f t="shared" si="6"/>
        <v>6.458333333333334E-2</v>
      </c>
      <c r="F50" s="129">
        <f t="shared" si="7"/>
        <v>0.99964611872146125</v>
      </c>
      <c r="G50" s="119">
        <v>0.7715277777777777</v>
      </c>
      <c r="H50" s="119">
        <v>4.9999999999999996E-2</v>
      </c>
      <c r="I50" s="119">
        <f t="shared" ref="I50:I54" si="48">SUM(G50:H50)</f>
        <v>0.82152777777777775</v>
      </c>
      <c r="J50" s="129">
        <f t="shared" ref="J50:J54" si="49">($O$1-I50)/$O$1</f>
        <v>0.99549847792998469</v>
      </c>
      <c r="K50" s="119">
        <v>0</v>
      </c>
      <c r="L50" s="119">
        <v>6.2499999999999995E-3</v>
      </c>
      <c r="M50" s="119">
        <f t="shared" ref="M50:M54" si="50">SUM(K50:L50)</f>
        <v>6.2499999999999995E-3</v>
      </c>
      <c r="N50" s="129">
        <f t="shared" ref="N50:N54" si="51">($O$1-M50)/$O$1</f>
        <v>0.99996575342465754</v>
      </c>
    </row>
    <row r="51" spans="1:18" x14ac:dyDescent="0.2">
      <c r="A51" s="8">
        <v>46</v>
      </c>
      <c r="B51" s="2" t="s">
        <v>159</v>
      </c>
      <c r="C51" s="119">
        <v>0</v>
      </c>
      <c r="D51" s="119">
        <v>7.6388888888888895E-2</v>
      </c>
      <c r="E51" s="119">
        <f t="shared" si="6"/>
        <v>7.6388888888888895E-2</v>
      </c>
      <c r="F51" s="129">
        <f t="shared" si="7"/>
        <v>0.99958143074581429</v>
      </c>
      <c r="G51" s="119">
        <v>0.83819444444444446</v>
      </c>
      <c r="H51" s="119">
        <v>2.0833333333333332E-2</v>
      </c>
      <c r="I51" s="119">
        <f t="shared" si="48"/>
        <v>0.85902777777777783</v>
      </c>
      <c r="J51" s="129">
        <f t="shared" si="49"/>
        <v>0.99529299847792996</v>
      </c>
      <c r="K51" s="119">
        <v>0.14375000000000002</v>
      </c>
      <c r="L51" s="119">
        <v>4.8611111111111112E-3</v>
      </c>
      <c r="M51" s="119">
        <f t="shared" si="50"/>
        <v>0.14861111111111114</v>
      </c>
      <c r="N51" s="129">
        <f t="shared" si="51"/>
        <v>0.99918569254185696</v>
      </c>
    </row>
    <row r="52" spans="1:18" x14ac:dyDescent="0.2">
      <c r="A52" s="8">
        <v>47</v>
      </c>
      <c r="B52" s="2" t="s">
        <v>160</v>
      </c>
      <c r="C52" s="119">
        <v>0</v>
      </c>
      <c r="D52" s="119">
        <v>0.17708333333333334</v>
      </c>
      <c r="E52" s="119">
        <f t="shared" si="6"/>
        <v>0.17708333333333334</v>
      </c>
      <c r="F52" s="129">
        <f t="shared" si="7"/>
        <v>0.99902968036529671</v>
      </c>
      <c r="G52" s="119">
        <v>0.83750000000000002</v>
      </c>
      <c r="H52" s="119">
        <v>2.9166666666666664E-2</v>
      </c>
      <c r="I52" s="119">
        <f t="shared" si="48"/>
        <v>0.8666666666666667</v>
      </c>
      <c r="J52" s="129">
        <f t="shared" si="49"/>
        <v>0.99525114155251138</v>
      </c>
      <c r="K52" s="119">
        <v>0.14444444444444446</v>
      </c>
      <c r="L52" s="119">
        <v>1.5277777777777777E-2</v>
      </c>
      <c r="M52" s="119">
        <f t="shared" si="50"/>
        <v>0.15972222222222224</v>
      </c>
      <c r="N52" s="129">
        <f t="shared" si="51"/>
        <v>0.99912480974124807</v>
      </c>
    </row>
    <row r="53" spans="1:18" x14ac:dyDescent="0.2">
      <c r="A53" s="8">
        <v>48</v>
      </c>
      <c r="B53" s="2" t="s">
        <v>158</v>
      </c>
      <c r="C53" s="119">
        <v>0.11041666666666666</v>
      </c>
      <c r="D53" s="119">
        <v>8.6805555555555552E-2</v>
      </c>
      <c r="E53" s="119">
        <f t="shared" si="6"/>
        <v>0.19722222222222222</v>
      </c>
      <c r="F53" s="129">
        <f t="shared" si="7"/>
        <v>0.99891933028919333</v>
      </c>
      <c r="G53" s="119">
        <v>0.8208333333333333</v>
      </c>
      <c r="H53" s="119">
        <v>8.4722222222222213E-2</v>
      </c>
      <c r="I53" s="119">
        <f t="shared" si="48"/>
        <v>0.90555555555555556</v>
      </c>
      <c r="J53" s="129">
        <f t="shared" si="49"/>
        <v>0.99503805175038051</v>
      </c>
      <c r="K53" s="119">
        <v>0.96666666666666667</v>
      </c>
      <c r="L53" s="119">
        <v>1.3888888888888888E-2</v>
      </c>
      <c r="M53" s="119">
        <f t="shared" si="50"/>
        <v>0.98055555555555551</v>
      </c>
      <c r="N53" s="129">
        <f t="shared" si="51"/>
        <v>0.99462709284627093</v>
      </c>
    </row>
    <row r="54" spans="1:18" x14ac:dyDescent="0.2">
      <c r="A54" s="8">
        <v>49</v>
      </c>
      <c r="B54" s="2" t="s">
        <v>283</v>
      </c>
      <c r="C54" s="119">
        <v>0.12777777777777777</v>
      </c>
      <c r="D54" s="119">
        <v>0.20208333333333334</v>
      </c>
      <c r="E54" s="119">
        <f t="shared" si="6"/>
        <v>0.3298611111111111</v>
      </c>
      <c r="F54" s="129">
        <f t="shared" si="7"/>
        <v>0.99819254185692541</v>
      </c>
      <c r="G54" s="119">
        <v>0.83819444444444446</v>
      </c>
      <c r="H54" s="119">
        <v>0.13680555555555554</v>
      </c>
      <c r="I54" s="119">
        <f t="shared" si="48"/>
        <v>0.97499999999999998</v>
      </c>
      <c r="J54" s="129">
        <f t="shared" si="49"/>
        <v>0.99465753424657533</v>
      </c>
      <c r="K54" s="119">
        <v>0.18472222222222223</v>
      </c>
      <c r="L54" s="119">
        <v>6.1805555555555558E-2</v>
      </c>
      <c r="M54" s="119">
        <f t="shared" si="50"/>
        <v>0.24652777777777779</v>
      </c>
      <c r="N54" s="129">
        <f t="shared" si="51"/>
        <v>0.99864916286149163</v>
      </c>
      <c r="O54" s="2"/>
      <c r="P54" s="2"/>
      <c r="Q54" s="2"/>
      <c r="R54" s="2"/>
    </row>
    <row r="55" spans="1:18" x14ac:dyDescent="0.2">
      <c r="A55" s="8">
        <v>50</v>
      </c>
      <c r="B55" s="2" t="s">
        <v>157</v>
      </c>
      <c r="C55" s="144" t="s">
        <v>357</v>
      </c>
      <c r="D55" s="140"/>
      <c r="E55" s="140"/>
      <c r="F55" s="141"/>
      <c r="G55" s="119"/>
      <c r="H55" s="119"/>
      <c r="I55" s="143"/>
      <c r="J55" s="143"/>
      <c r="K55" s="119"/>
      <c r="L55" s="119"/>
      <c r="M55" s="119"/>
      <c r="N55" s="143"/>
      <c r="O55" s="2"/>
      <c r="P55" s="2"/>
      <c r="Q55" s="2"/>
      <c r="R55" s="2"/>
    </row>
    <row r="56" spans="1:18" x14ac:dyDescent="0.2">
      <c r="A56" s="8">
        <v>51</v>
      </c>
      <c r="B56" s="2" t="s">
        <v>200</v>
      </c>
      <c r="C56" s="119">
        <v>0.12430555555555556</v>
      </c>
      <c r="D56" s="119">
        <v>9.166666666666666E-2</v>
      </c>
      <c r="E56" s="119">
        <f t="shared" ref="E56:E66" si="52">SUM(C56:D56)</f>
        <v>0.21597222222222223</v>
      </c>
      <c r="F56" s="129">
        <f t="shared" ref="F56:F66" si="53">($O$1-E56)/$O$1</f>
        <v>0.99881659056316585</v>
      </c>
      <c r="G56" s="119">
        <v>9.0972222222222218E-2</v>
      </c>
      <c r="H56" s="119">
        <v>3.4027777777777775E-2</v>
      </c>
      <c r="I56" s="119">
        <f t="shared" ref="I56:I57" si="54">SUM(G56:H56)</f>
        <v>0.125</v>
      </c>
      <c r="J56" s="129">
        <f t="shared" ref="J56:J57" si="55">($O$1-I56)/$O$1</f>
        <v>0.99931506849315066</v>
      </c>
      <c r="K56" s="119">
        <v>0.60069444444444442</v>
      </c>
      <c r="L56" s="119">
        <v>1.6666666666666666E-2</v>
      </c>
      <c r="M56" s="119">
        <f t="shared" ref="M56:M57" si="56">SUM(K56:L56)</f>
        <v>0.61736111111111114</v>
      </c>
      <c r="N56" s="129">
        <f t="shared" ref="N56:N57" si="57">($O$1-M56)/$O$1</f>
        <v>0.99661719939117199</v>
      </c>
      <c r="O56" s="2"/>
      <c r="P56" s="2"/>
      <c r="Q56" s="2"/>
      <c r="R56" s="2"/>
    </row>
    <row r="57" spans="1:18" x14ac:dyDescent="0.2">
      <c r="A57" s="8">
        <v>52</v>
      </c>
      <c r="B57" s="2" t="s">
        <v>84</v>
      </c>
      <c r="C57" s="119">
        <v>0.25416666666666665</v>
      </c>
      <c r="D57" s="119">
        <v>7.4305555555555555E-2</v>
      </c>
      <c r="E57" s="119">
        <f t="shared" si="52"/>
        <v>0.32847222222222222</v>
      </c>
      <c r="F57" s="129">
        <f t="shared" si="53"/>
        <v>0.99820015220700153</v>
      </c>
      <c r="G57" s="119">
        <v>0.64027777777777783</v>
      </c>
      <c r="H57" s="119">
        <v>2.0833333333333333E-3</v>
      </c>
      <c r="I57" s="119">
        <f t="shared" si="54"/>
        <v>0.64236111111111116</v>
      </c>
      <c r="J57" s="129">
        <f t="shared" si="55"/>
        <v>0.99648021308980206</v>
      </c>
      <c r="K57" s="119">
        <v>3.5798611111111112</v>
      </c>
      <c r="L57" s="119">
        <v>5.347222222222222E-2</v>
      </c>
      <c r="M57" s="119">
        <f t="shared" si="56"/>
        <v>3.6333333333333333</v>
      </c>
      <c r="N57" s="129">
        <f t="shared" si="57"/>
        <v>0.98009132420091327</v>
      </c>
      <c r="O57" s="2"/>
      <c r="P57" s="2"/>
      <c r="Q57" s="2"/>
      <c r="R57" s="2"/>
    </row>
    <row r="58" spans="1:18" x14ac:dyDescent="0.2">
      <c r="A58" s="8">
        <v>53</v>
      </c>
      <c r="B58" s="2" t="s">
        <v>350</v>
      </c>
      <c r="C58" s="119">
        <v>7.8472222222222221E-2</v>
      </c>
      <c r="D58" s="119">
        <v>0.18055555555555555</v>
      </c>
      <c r="E58" s="119">
        <f t="shared" si="52"/>
        <v>0.25902777777777775</v>
      </c>
      <c r="F58" s="129">
        <f t="shared" si="53"/>
        <v>0.99858066971080661</v>
      </c>
      <c r="G58" s="119">
        <v>0.37013888888888885</v>
      </c>
      <c r="H58" s="119">
        <v>0.96111111111111114</v>
      </c>
      <c r="I58" s="119">
        <f t="shared" ref="I58:I59" si="58">SUM(G58:H58)</f>
        <v>1.33125</v>
      </c>
      <c r="J58" s="129">
        <f t="shared" ref="J58:J59" si="59">($O$1-I58)/$O$1</f>
        <v>0.99270547945205478</v>
      </c>
      <c r="K58" s="119" t="s">
        <v>480</v>
      </c>
      <c r="L58" s="119">
        <v>0.21180555555555555</v>
      </c>
      <c r="M58" s="119">
        <f t="shared" ref="M58:M59" si="60">SUM(K58:L58)</f>
        <v>0.21180555555555555</v>
      </c>
      <c r="N58" s="129">
        <f t="shared" ref="N58:N59" si="61">($O$1-M58)/$O$1</f>
        <v>0.99883942161339434</v>
      </c>
      <c r="O58" s="2"/>
      <c r="P58" s="2"/>
      <c r="Q58" s="2"/>
      <c r="R58" s="2"/>
    </row>
    <row r="59" spans="1:18" s="88" customFormat="1" x14ac:dyDescent="0.2">
      <c r="A59" s="8">
        <v>54</v>
      </c>
      <c r="B59" s="107" t="s">
        <v>356</v>
      </c>
      <c r="C59" s="119">
        <v>0.11736111111111111</v>
      </c>
      <c r="D59" s="119">
        <v>0.19444444444444445</v>
      </c>
      <c r="E59" s="119">
        <f t="shared" si="52"/>
        <v>0.31180555555555556</v>
      </c>
      <c r="F59" s="129">
        <f t="shared" si="53"/>
        <v>0.99829147640791471</v>
      </c>
      <c r="G59" s="119">
        <v>0.64027777777777783</v>
      </c>
      <c r="H59" s="119">
        <v>2.0833333333333333E-3</v>
      </c>
      <c r="I59" s="119">
        <f t="shared" si="58"/>
        <v>0.64236111111111116</v>
      </c>
      <c r="J59" s="129">
        <f t="shared" si="59"/>
        <v>0.99648021308980206</v>
      </c>
      <c r="K59" s="119" t="s">
        <v>481</v>
      </c>
      <c r="L59" s="119">
        <v>5.347222222222222E-2</v>
      </c>
      <c r="M59" s="119">
        <f t="shared" si="60"/>
        <v>5.347222222222222E-2</v>
      </c>
      <c r="N59" s="129">
        <f t="shared" si="61"/>
        <v>0.99970700152207004</v>
      </c>
    </row>
    <row r="60" spans="1:18" x14ac:dyDescent="0.2">
      <c r="A60" s="8">
        <v>58</v>
      </c>
      <c r="B60" s="2" t="s">
        <v>585</v>
      </c>
      <c r="C60" s="119"/>
      <c r="D60" s="119"/>
      <c r="E60" s="119"/>
      <c r="F60" s="129"/>
      <c r="G60" s="119">
        <v>13.341666666666667</v>
      </c>
      <c r="H60" s="119">
        <v>0.27986111111111112</v>
      </c>
      <c r="I60" s="119">
        <f t="shared" ref="I60" si="62">SUM(G60:H60)</f>
        <v>13.621527777777779</v>
      </c>
      <c r="J60" s="129">
        <f t="shared" ref="J60" si="63">($O$1-I60)/$O$1</f>
        <v>0.92536149162861492</v>
      </c>
      <c r="K60" s="119">
        <v>0.18055555555555555</v>
      </c>
      <c r="L60" s="119">
        <v>0.39930555555555558</v>
      </c>
      <c r="M60" s="119">
        <f t="shared" ref="M60" si="64">SUM(K60:L60)</f>
        <v>0.57986111111111116</v>
      </c>
      <c r="N60" s="129">
        <f t="shared" ref="N60" si="65">($O$1-M60)/$O$1</f>
        <v>0.99682267884322673</v>
      </c>
      <c r="O60" s="2"/>
      <c r="P60" s="2"/>
      <c r="Q60" s="2"/>
      <c r="R60" s="2"/>
    </row>
    <row r="61" spans="1:18" x14ac:dyDescent="0.2">
      <c r="A61" s="8">
        <v>55</v>
      </c>
      <c r="B61" s="17" t="s">
        <v>87</v>
      </c>
      <c r="C61" s="119">
        <v>0</v>
      </c>
      <c r="D61" s="119">
        <v>0.13125000000000001</v>
      </c>
      <c r="E61" s="119">
        <f t="shared" si="52"/>
        <v>0.13125000000000001</v>
      </c>
      <c r="F61" s="129">
        <f t="shared" si="53"/>
        <v>0.9992808219178082</v>
      </c>
      <c r="G61" s="119">
        <v>0.34097222222222223</v>
      </c>
      <c r="H61" s="119">
        <v>0</v>
      </c>
      <c r="I61" s="119">
        <f t="shared" ref="I61:I66" si="66">SUM(G61:H61)</f>
        <v>0.34097222222222223</v>
      </c>
      <c r="J61" s="129">
        <f t="shared" ref="J61:J66" si="67">($O$1-I61)/$O$1</f>
        <v>0.99813165905631651</v>
      </c>
      <c r="K61" s="119">
        <v>0</v>
      </c>
      <c r="L61" s="119">
        <v>0</v>
      </c>
      <c r="M61" s="119">
        <f t="shared" ref="M61:M66" si="68">SUM(K61:L61)</f>
        <v>0</v>
      </c>
      <c r="N61" s="129">
        <f t="shared" ref="N61:N66" si="69">($O$1-M61)/$O$1</f>
        <v>1</v>
      </c>
      <c r="O61" s="2"/>
      <c r="P61" s="2"/>
      <c r="Q61" s="2"/>
      <c r="R61" s="2"/>
    </row>
    <row r="62" spans="1:18" x14ac:dyDescent="0.2">
      <c r="A62" s="8">
        <v>56</v>
      </c>
      <c r="B62" s="17" t="s">
        <v>166</v>
      </c>
      <c r="C62" s="119">
        <v>9.0277777777777776E-2</v>
      </c>
      <c r="D62" s="119">
        <v>0.55138888888888893</v>
      </c>
      <c r="E62" s="119">
        <f t="shared" si="52"/>
        <v>0.64166666666666672</v>
      </c>
      <c r="F62" s="129">
        <f t="shared" si="53"/>
        <v>0.99648401826484012</v>
      </c>
      <c r="G62" s="119">
        <v>1.3284722222222223</v>
      </c>
      <c r="H62" s="119">
        <v>0</v>
      </c>
      <c r="I62" s="119">
        <f t="shared" si="66"/>
        <v>1.3284722222222223</v>
      </c>
      <c r="J62" s="129">
        <f t="shared" si="67"/>
        <v>0.99272070015220704</v>
      </c>
      <c r="K62" s="119">
        <v>0.14166666666666666</v>
      </c>
      <c r="L62" s="119">
        <v>2.9166666666666664E-2</v>
      </c>
      <c r="M62" s="119">
        <f t="shared" si="68"/>
        <v>0.17083333333333334</v>
      </c>
      <c r="N62" s="129">
        <f t="shared" si="69"/>
        <v>0.99906392694063939</v>
      </c>
      <c r="O62" s="2"/>
      <c r="P62" s="2"/>
      <c r="Q62" s="2"/>
      <c r="R62" s="2"/>
    </row>
    <row r="63" spans="1:18" x14ac:dyDescent="0.2">
      <c r="A63" s="8">
        <v>57</v>
      </c>
      <c r="B63" s="17" t="s">
        <v>167</v>
      </c>
      <c r="C63" s="119">
        <v>0</v>
      </c>
      <c r="D63" s="119">
        <v>0.12916666666666668</v>
      </c>
      <c r="E63" s="119">
        <f t="shared" si="52"/>
        <v>0.12916666666666668</v>
      </c>
      <c r="F63" s="129">
        <f t="shared" si="53"/>
        <v>0.99929223744292239</v>
      </c>
      <c r="G63" s="119">
        <v>0.82013888888888886</v>
      </c>
      <c r="H63" s="119">
        <v>0</v>
      </c>
      <c r="I63" s="119">
        <f t="shared" si="66"/>
        <v>0.82013888888888886</v>
      </c>
      <c r="J63" s="129">
        <f t="shared" si="67"/>
        <v>0.99550608828006082</v>
      </c>
      <c r="K63" s="119">
        <v>0.14166666666666666</v>
      </c>
      <c r="L63" s="119">
        <v>2.9166666666666664E-2</v>
      </c>
      <c r="M63" s="119">
        <f t="shared" si="68"/>
        <v>0.17083333333333334</v>
      </c>
      <c r="N63" s="129">
        <f t="shared" si="69"/>
        <v>0.99906392694063939</v>
      </c>
      <c r="O63" s="2"/>
      <c r="P63" s="2"/>
      <c r="Q63" s="2"/>
      <c r="R63" s="2"/>
    </row>
    <row r="64" spans="1:18" x14ac:dyDescent="0.2">
      <c r="A64" s="8">
        <v>58</v>
      </c>
      <c r="B64" s="2" t="s">
        <v>582</v>
      </c>
      <c r="C64" s="119">
        <v>1</v>
      </c>
      <c r="D64" s="119">
        <v>0.59791666666666665</v>
      </c>
      <c r="E64" s="119">
        <f t="shared" si="52"/>
        <v>1.5979166666666667</v>
      </c>
      <c r="F64" s="129">
        <f t="shared" si="53"/>
        <v>0.99124429223744293</v>
      </c>
      <c r="G64" s="119">
        <v>5.5666666666666664</v>
      </c>
      <c r="H64" s="119">
        <v>0.15138888888888888</v>
      </c>
      <c r="I64" s="119">
        <f t="shared" si="66"/>
        <v>5.718055555555555</v>
      </c>
      <c r="J64" s="129">
        <f t="shared" si="67"/>
        <v>0.96866818873668181</v>
      </c>
      <c r="K64" s="119">
        <v>3.2791666666666668</v>
      </c>
      <c r="L64" s="119">
        <v>0.69861111111111107</v>
      </c>
      <c r="M64" s="119">
        <f t="shared" si="68"/>
        <v>3.9777777777777779</v>
      </c>
      <c r="N64" s="129">
        <f t="shared" si="69"/>
        <v>0.97820395738203947</v>
      </c>
      <c r="O64" s="2"/>
      <c r="P64" s="2"/>
      <c r="Q64" s="2"/>
      <c r="R64" s="2"/>
    </row>
    <row r="65" spans="1:18" x14ac:dyDescent="0.2">
      <c r="A65" s="8">
        <v>59</v>
      </c>
      <c r="B65" s="2" t="s">
        <v>85</v>
      </c>
      <c r="C65" s="119">
        <v>4.791666666666667E-2</v>
      </c>
      <c r="D65" s="119">
        <v>0.62847222222222221</v>
      </c>
      <c r="E65" s="119">
        <f t="shared" si="52"/>
        <v>0.67638888888888893</v>
      </c>
      <c r="F65" s="129">
        <f t="shared" si="53"/>
        <v>0.99629375951293764</v>
      </c>
      <c r="G65" s="119">
        <v>1.8659722222222221</v>
      </c>
      <c r="H65" s="119">
        <v>0.4604166666666667</v>
      </c>
      <c r="I65" s="119">
        <f t="shared" si="66"/>
        <v>2.3263888888888888</v>
      </c>
      <c r="J65" s="129">
        <f t="shared" si="67"/>
        <v>0.98725266362252662</v>
      </c>
      <c r="K65" s="119">
        <v>0.13333333333333333</v>
      </c>
      <c r="L65" s="119">
        <v>3.888888888888889E-2</v>
      </c>
      <c r="M65" s="119">
        <f t="shared" si="68"/>
        <v>0.17222222222222222</v>
      </c>
      <c r="N65" s="129">
        <f t="shared" si="69"/>
        <v>0.99905631659056315</v>
      </c>
      <c r="O65" s="2"/>
      <c r="P65" s="2"/>
      <c r="Q65" s="2"/>
      <c r="R65" s="2"/>
    </row>
    <row r="66" spans="1:18" x14ac:dyDescent="0.2">
      <c r="A66" s="8">
        <v>60</v>
      </c>
      <c r="B66" s="2" t="s">
        <v>86</v>
      </c>
      <c r="C66" s="119">
        <v>0</v>
      </c>
      <c r="D66" s="119">
        <v>0</v>
      </c>
      <c r="E66" s="119">
        <f t="shared" si="52"/>
        <v>0</v>
      </c>
      <c r="F66" s="129">
        <f t="shared" si="53"/>
        <v>1</v>
      </c>
      <c r="G66" s="119">
        <v>0.44305555555555554</v>
      </c>
      <c r="H66" s="119">
        <v>0</v>
      </c>
      <c r="I66" s="119">
        <f t="shared" si="66"/>
        <v>0.44305555555555554</v>
      </c>
      <c r="J66" s="129">
        <f t="shared" si="67"/>
        <v>0.99757229832572292</v>
      </c>
      <c r="K66" s="119">
        <v>0.51111111111111118</v>
      </c>
      <c r="L66" s="119">
        <v>5.9027777777777783E-2</v>
      </c>
      <c r="M66" s="119">
        <f t="shared" si="68"/>
        <v>0.57013888888888897</v>
      </c>
      <c r="N66" s="129">
        <f t="shared" si="69"/>
        <v>0.9968759512937595</v>
      </c>
      <c r="O66" s="2"/>
      <c r="P66" s="2"/>
      <c r="Q66" s="2"/>
      <c r="R66" s="2"/>
    </row>
    <row r="67" spans="1:18" x14ac:dyDescent="0.2">
      <c r="B67" s="97"/>
      <c r="C67" s="108"/>
      <c r="D67" s="100"/>
      <c r="E67" s="108"/>
      <c r="F67" s="89"/>
      <c r="O67" s="2"/>
      <c r="P67" s="2"/>
      <c r="Q67" s="2"/>
      <c r="R67" s="2"/>
    </row>
    <row r="68" spans="1:18" x14ac:dyDescent="0.2">
      <c r="B68" s="97"/>
      <c r="C68" s="100"/>
      <c r="D68" s="100"/>
      <c r="E68" s="100"/>
      <c r="F68" s="89"/>
    </row>
    <row r="69" spans="1:18" x14ac:dyDescent="0.2">
      <c r="B69" s="97"/>
      <c r="C69" s="100"/>
      <c r="D69" s="100"/>
      <c r="E69" s="100"/>
      <c r="F69" s="89"/>
    </row>
    <row r="70" spans="1:18" x14ac:dyDescent="0.2">
      <c r="B70" s="97"/>
      <c r="C70" s="100"/>
      <c r="D70" s="100"/>
      <c r="E70" s="100"/>
      <c r="F70" s="89"/>
    </row>
    <row r="71" spans="1:18" x14ac:dyDescent="0.2">
      <c r="B71" s="97"/>
      <c r="C71" s="100"/>
      <c r="D71" s="100"/>
      <c r="E71" s="100"/>
      <c r="F71" s="89"/>
    </row>
  </sheetData>
  <mergeCells count="6">
    <mergeCell ref="C4:F4"/>
    <mergeCell ref="G4:J4"/>
    <mergeCell ref="K4:N4"/>
    <mergeCell ref="A2:N2"/>
    <mergeCell ref="A3:E3"/>
    <mergeCell ref="A4:A5"/>
  </mergeCells>
  <phoneticPr fontId="19" type="noConversion"/>
  <pageMargins left="0.39370078740157483" right="0.43307086614173229" top="0.15748031496062992" bottom="0.43307086614173229" header="0.19685039370078741" footer="0.23622047244094491"/>
  <pageSetup paperSize="9" scale="86" fitToHeight="0" orientation="landscape" r:id="rId1"/>
  <headerFooter alignWithMargins="0">
    <oddFooter>&amp;CPage &amp;P of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2"/>
  <sheetViews>
    <sheetView topLeftCell="A3" zoomScale="80" zoomScaleNormal="80" workbookViewId="0">
      <selection activeCell="A42" sqref="A42:A71"/>
    </sheetView>
  </sheetViews>
  <sheetFormatPr defaultColWidth="8.85546875" defaultRowHeight="12.75" x14ac:dyDescent="0.2"/>
  <cols>
    <col min="1" max="1" width="6.28515625" style="2" bestFit="1" customWidth="1"/>
    <col min="2" max="2" width="36.7109375" style="9" bestFit="1" customWidth="1"/>
    <col min="3" max="3" width="11.85546875" style="73" customWidth="1"/>
    <col min="4" max="4" width="11.42578125" style="73" customWidth="1"/>
    <col min="5" max="5" width="10.5703125" style="73" bestFit="1" customWidth="1"/>
    <col min="6" max="6" width="13.42578125" style="1" customWidth="1"/>
    <col min="7" max="7" width="14.28515625" style="73" bestFit="1" customWidth="1"/>
    <col min="8" max="8" width="13" style="73" bestFit="1" customWidth="1"/>
    <col min="9" max="9" width="13.7109375" style="73" bestFit="1" customWidth="1"/>
    <col min="10" max="10" width="12.140625" style="7" customWidth="1"/>
    <col min="11" max="11" width="14.28515625" style="10" bestFit="1" customWidth="1"/>
    <col min="12" max="12" width="12.42578125" style="73" customWidth="1"/>
    <col min="13" max="13" width="13.7109375" style="10" bestFit="1" customWidth="1"/>
    <col min="14" max="14" width="12.42578125" style="7" customWidth="1"/>
    <col min="15" max="15" width="35" style="13" customWidth="1"/>
    <col min="16" max="18" width="8.85546875" style="1" customWidth="1"/>
    <col min="19" max="16384" width="8.85546875" style="2"/>
  </cols>
  <sheetData>
    <row r="1" spans="1:18" ht="18" customHeight="1" x14ac:dyDescent="0.2">
      <c r="A1" s="19"/>
      <c r="B1" s="70" t="s">
        <v>222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223</v>
      </c>
      <c r="N1" s="71" t="s">
        <v>224</v>
      </c>
      <c r="O1" s="6">
        <v>182.5</v>
      </c>
    </row>
    <row r="2" spans="1:18" ht="12.75" customHeight="1" x14ac:dyDescent="0.2">
      <c r="A2" s="189" t="s">
        <v>0</v>
      </c>
      <c r="B2" s="190"/>
      <c r="C2" s="190"/>
      <c r="D2" s="190"/>
      <c r="E2" s="190"/>
      <c r="F2" s="199"/>
      <c r="G2" s="199"/>
      <c r="H2" s="199"/>
      <c r="I2" s="199"/>
      <c r="J2" s="199"/>
      <c r="K2" s="199"/>
      <c r="L2" s="199"/>
      <c r="M2" s="199"/>
      <c r="N2" s="199"/>
    </row>
    <row r="3" spans="1:18" ht="8.25" customHeight="1" x14ac:dyDescent="0.2">
      <c r="A3" s="189"/>
      <c r="B3" s="190"/>
      <c r="C3" s="190"/>
      <c r="D3" s="190"/>
      <c r="E3" s="190"/>
      <c r="F3" s="19"/>
      <c r="G3" s="19"/>
      <c r="H3" s="19"/>
      <c r="I3" s="19"/>
      <c r="J3" s="19"/>
      <c r="K3" s="19"/>
      <c r="L3" s="19"/>
      <c r="M3" s="19"/>
      <c r="N3" s="19"/>
    </row>
    <row r="4" spans="1:18" s="66" customFormat="1" ht="48.75" customHeight="1" x14ac:dyDescent="0.2">
      <c r="A4" s="200" t="s">
        <v>225</v>
      </c>
      <c r="B4" s="63" t="s">
        <v>226</v>
      </c>
      <c r="C4" s="188" t="s">
        <v>422</v>
      </c>
      <c r="D4" s="188"/>
      <c r="E4" s="188"/>
      <c r="F4" s="188"/>
      <c r="G4" s="188" t="s">
        <v>423</v>
      </c>
      <c r="H4" s="188"/>
      <c r="I4" s="188"/>
      <c r="J4" s="188"/>
      <c r="K4" s="188" t="s">
        <v>424</v>
      </c>
      <c r="L4" s="188"/>
      <c r="M4" s="188"/>
      <c r="N4" s="188"/>
      <c r="O4" s="64"/>
      <c r="P4" s="65"/>
      <c r="Q4" s="65"/>
      <c r="R4" s="65"/>
    </row>
    <row r="5" spans="1:18" s="66" customFormat="1" ht="78.75" x14ac:dyDescent="0.2">
      <c r="A5" s="201"/>
      <c r="B5" s="67" t="s">
        <v>235</v>
      </c>
      <c r="C5" s="85" t="s">
        <v>227</v>
      </c>
      <c r="D5" s="85" t="s">
        <v>228</v>
      </c>
      <c r="E5" s="85" t="s">
        <v>229</v>
      </c>
      <c r="F5" s="85" t="s">
        <v>230</v>
      </c>
      <c r="G5" s="85" t="s">
        <v>227</v>
      </c>
      <c r="H5" s="85" t="s">
        <v>228</v>
      </c>
      <c r="I5" s="85" t="s">
        <v>229</v>
      </c>
      <c r="J5" s="85" t="s">
        <v>230</v>
      </c>
      <c r="K5" s="85" t="s">
        <v>227</v>
      </c>
      <c r="L5" s="85" t="s">
        <v>228</v>
      </c>
      <c r="M5" s="85" t="s">
        <v>229</v>
      </c>
      <c r="N5" s="85" t="s">
        <v>230</v>
      </c>
      <c r="O5" s="64"/>
      <c r="P5" s="65"/>
      <c r="Q5" s="65"/>
      <c r="R5" s="65"/>
    </row>
    <row r="6" spans="1:18" s="3" customFormat="1" ht="11.25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5"/>
      <c r="P6" s="4"/>
      <c r="Q6" s="4"/>
      <c r="R6" s="4"/>
    </row>
    <row r="7" spans="1:18" s="105" customFormat="1" x14ac:dyDescent="0.2">
      <c r="A7" s="61">
        <v>1</v>
      </c>
      <c r="B7" s="110" t="s">
        <v>565</v>
      </c>
      <c r="C7" s="118">
        <v>0.64444444444444449</v>
      </c>
      <c r="D7" s="118"/>
      <c r="E7" s="119">
        <f t="shared" ref="E7:E33" si="0">SUM(C7:D7)</f>
        <v>0.64444444444444449</v>
      </c>
      <c r="F7" s="129">
        <f t="shared" ref="F7:F33" si="1">($O$1-E7)/$O$1</f>
        <v>0.99646879756468798</v>
      </c>
      <c r="G7" s="118">
        <v>0.11041666666666666</v>
      </c>
      <c r="H7" s="118"/>
      <c r="I7" s="119">
        <f t="shared" ref="I7:I8" si="2">SUM(G7:H7)</f>
        <v>0.11041666666666666</v>
      </c>
      <c r="J7" s="129">
        <f t="shared" ref="J7:J8" si="3">($O$1-I7)/$O$1</f>
        <v>0.99939497716894965</v>
      </c>
      <c r="K7" s="118">
        <v>0.54861111111111105</v>
      </c>
      <c r="L7" s="118"/>
      <c r="M7" s="119">
        <f t="shared" ref="M7:M8" si="4">SUM(K7:L7)</f>
        <v>0.54861111111111105</v>
      </c>
      <c r="N7" s="129">
        <f t="shared" ref="N7:N8" si="5">($O$1-M7)/$O$1</f>
        <v>0.99699391171993912</v>
      </c>
      <c r="O7" s="111"/>
    </row>
    <row r="8" spans="1:18" s="105" customFormat="1" x14ac:dyDescent="0.2">
      <c r="A8" s="61">
        <v>2</v>
      </c>
      <c r="B8" s="110" t="s">
        <v>566</v>
      </c>
      <c r="C8" s="118">
        <v>0.5756944444444444</v>
      </c>
      <c r="D8" s="118"/>
      <c r="E8" s="119">
        <f t="shared" si="0"/>
        <v>0.5756944444444444</v>
      </c>
      <c r="F8" s="129">
        <f t="shared" si="1"/>
        <v>0.99684550989345511</v>
      </c>
      <c r="G8" s="118">
        <v>0.8534722222222223</v>
      </c>
      <c r="H8" s="118"/>
      <c r="I8" s="119">
        <f t="shared" si="2"/>
        <v>0.8534722222222223</v>
      </c>
      <c r="J8" s="129">
        <f t="shared" si="3"/>
        <v>0.99532343987823435</v>
      </c>
      <c r="K8" s="118">
        <v>0.61458333333333337</v>
      </c>
      <c r="L8" s="118"/>
      <c r="M8" s="119">
        <f t="shared" si="4"/>
        <v>0.61458333333333337</v>
      </c>
      <c r="N8" s="129">
        <f t="shared" si="5"/>
        <v>0.99663242009132413</v>
      </c>
      <c r="O8" s="111"/>
    </row>
    <row r="9" spans="1:18" x14ac:dyDescent="0.2">
      <c r="A9" s="61">
        <v>3</v>
      </c>
      <c r="B9" s="9" t="s">
        <v>67</v>
      </c>
      <c r="C9" s="118">
        <v>0.71458333333333324</v>
      </c>
      <c r="D9" s="118"/>
      <c r="E9" s="119">
        <f t="shared" si="0"/>
        <v>0.71458333333333324</v>
      </c>
      <c r="F9" s="129">
        <f t="shared" si="1"/>
        <v>0.99608447488584473</v>
      </c>
      <c r="G9" s="118"/>
      <c r="H9" s="118"/>
      <c r="I9" s="119"/>
      <c r="J9" s="129"/>
      <c r="K9" s="118"/>
      <c r="L9" s="118"/>
      <c r="M9" s="119"/>
      <c r="N9" s="129"/>
    </row>
    <row r="10" spans="1:18" x14ac:dyDescent="0.2">
      <c r="A10" s="61">
        <v>4</v>
      </c>
      <c r="B10" s="9" t="s">
        <v>247</v>
      </c>
      <c r="C10" s="118">
        <v>0.57847222222222217</v>
      </c>
      <c r="D10" s="118">
        <v>5.7965277777777784</v>
      </c>
      <c r="E10" s="119">
        <f t="shared" si="0"/>
        <v>6.3750000000000009</v>
      </c>
      <c r="F10" s="129">
        <f t="shared" si="1"/>
        <v>0.96506849315068488</v>
      </c>
      <c r="G10" s="118">
        <v>1.2916666666666667</v>
      </c>
      <c r="H10" s="118">
        <v>0.25</v>
      </c>
      <c r="I10" s="119">
        <f t="shared" ref="I10:I14" si="6">SUM(G10:H10)</f>
        <v>1.5416666666666667</v>
      </c>
      <c r="J10" s="129">
        <f t="shared" ref="J10:J14" si="7">($O$1-I10)/$O$1</f>
        <v>0.99155251141552514</v>
      </c>
      <c r="K10" s="118">
        <v>0.28819444444444448</v>
      </c>
      <c r="L10" s="118">
        <v>0.72222222222222221</v>
      </c>
      <c r="M10" s="119">
        <f t="shared" ref="M10:M14" si="8">SUM(K10:L10)</f>
        <v>1.0104166666666667</v>
      </c>
      <c r="N10" s="129">
        <f t="shared" ref="N10:N14" si="9">($O$1-M10)/$O$1</f>
        <v>0.99446347031963478</v>
      </c>
    </row>
    <row r="11" spans="1:18" x14ac:dyDescent="0.2">
      <c r="A11" s="61">
        <v>5</v>
      </c>
      <c r="B11" s="9" t="s">
        <v>248</v>
      </c>
      <c r="C11" s="118">
        <v>1.0472222222222223</v>
      </c>
      <c r="D11" s="118">
        <v>1.8736111111111111</v>
      </c>
      <c r="E11" s="119">
        <f t="shared" si="0"/>
        <v>2.9208333333333334</v>
      </c>
      <c r="F11" s="129">
        <f t="shared" si="1"/>
        <v>0.98399543378995447</v>
      </c>
      <c r="G11" s="118">
        <v>1.5833333333333333</v>
      </c>
      <c r="H11" s="118">
        <v>8.3333333333333332E-3</v>
      </c>
      <c r="I11" s="119">
        <f t="shared" si="6"/>
        <v>1.5916666666666666</v>
      </c>
      <c r="J11" s="129">
        <f t="shared" si="7"/>
        <v>0.99127853881278538</v>
      </c>
      <c r="K11" s="118">
        <v>0.87291666666666667</v>
      </c>
      <c r="L11" s="118">
        <v>0.64166666666666672</v>
      </c>
      <c r="M11" s="119">
        <f t="shared" si="8"/>
        <v>1.5145833333333334</v>
      </c>
      <c r="N11" s="129">
        <f t="shared" si="9"/>
        <v>0.99170091324200915</v>
      </c>
    </row>
    <row r="12" spans="1:18" x14ac:dyDescent="0.2">
      <c r="A12" s="61">
        <v>6</v>
      </c>
      <c r="B12" s="9" t="s">
        <v>249</v>
      </c>
      <c r="C12" s="118"/>
      <c r="D12" s="118"/>
      <c r="E12" s="119">
        <f t="shared" si="0"/>
        <v>0</v>
      </c>
      <c r="F12" s="129">
        <f t="shared" si="1"/>
        <v>1</v>
      </c>
      <c r="G12" s="116"/>
      <c r="H12" s="116"/>
      <c r="I12" s="119">
        <f t="shared" si="6"/>
        <v>0</v>
      </c>
      <c r="J12" s="129">
        <f t="shared" si="7"/>
        <v>1</v>
      </c>
      <c r="K12" s="116"/>
      <c r="L12" s="163"/>
      <c r="M12" s="119">
        <f t="shared" si="8"/>
        <v>0</v>
      </c>
      <c r="N12" s="129">
        <f t="shared" si="9"/>
        <v>1</v>
      </c>
    </row>
    <row r="13" spans="1:18" x14ac:dyDescent="0.2">
      <c r="A13" s="61">
        <v>7</v>
      </c>
      <c r="B13" s="9" t="s">
        <v>250</v>
      </c>
      <c r="C13" s="118">
        <v>0.23958333333333334</v>
      </c>
      <c r="D13" s="118">
        <v>1.2229166666666667</v>
      </c>
      <c r="E13" s="119">
        <f t="shared" si="0"/>
        <v>1.4624999999999999</v>
      </c>
      <c r="F13" s="129">
        <f t="shared" si="1"/>
        <v>0.99198630136986299</v>
      </c>
      <c r="G13" s="118">
        <v>0</v>
      </c>
      <c r="H13" s="118">
        <v>0.10416666666666667</v>
      </c>
      <c r="I13" s="118">
        <f t="shared" si="6"/>
        <v>0.10416666666666667</v>
      </c>
      <c r="J13" s="129">
        <f t="shared" si="7"/>
        <v>0.99942922374429233</v>
      </c>
      <c r="K13" s="118">
        <v>0</v>
      </c>
      <c r="L13" s="118">
        <v>0.32847222222222222</v>
      </c>
      <c r="M13" s="118">
        <f t="shared" si="8"/>
        <v>0.32847222222222222</v>
      </c>
      <c r="N13" s="129">
        <f t="shared" si="9"/>
        <v>0.99820015220700153</v>
      </c>
    </row>
    <row r="14" spans="1:18" x14ac:dyDescent="0.2">
      <c r="A14" s="61">
        <v>8</v>
      </c>
      <c r="B14" s="9" t="s">
        <v>244</v>
      </c>
      <c r="C14" s="118">
        <v>5.6944444444444443E-2</v>
      </c>
      <c r="D14" s="118">
        <v>1.4354166666666668</v>
      </c>
      <c r="E14" s="119">
        <f t="shared" si="0"/>
        <v>1.4923611111111112</v>
      </c>
      <c r="F14" s="129">
        <f t="shared" si="1"/>
        <v>0.99182267884322683</v>
      </c>
      <c r="G14" s="118">
        <v>0.29930555555555555</v>
      </c>
      <c r="H14" s="118">
        <v>3.2638888888888891E-2</v>
      </c>
      <c r="I14" s="118">
        <f t="shared" si="6"/>
        <v>0.33194444444444443</v>
      </c>
      <c r="J14" s="129">
        <f t="shared" si="7"/>
        <v>0.99818112633181122</v>
      </c>
      <c r="K14" s="118">
        <v>0</v>
      </c>
      <c r="L14" s="118">
        <v>7.1527777777777787E-2</v>
      </c>
      <c r="M14" s="118">
        <f t="shared" si="8"/>
        <v>7.1527777777777787E-2</v>
      </c>
      <c r="N14" s="129">
        <f t="shared" si="9"/>
        <v>0.99960806697108062</v>
      </c>
    </row>
    <row r="15" spans="1:18" x14ac:dyDescent="0.2">
      <c r="A15" s="61">
        <v>9</v>
      </c>
      <c r="B15" s="11" t="s">
        <v>242</v>
      </c>
      <c r="C15" s="118"/>
      <c r="D15" s="118">
        <v>0.39930555555555558</v>
      </c>
      <c r="E15" s="119">
        <f t="shared" si="0"/>
        <v>0.39930555555555558</v>
      </c>
      <c r="F15" s="129">
        <f t="shared" si="1"/>
        <v>0.99781202435312033</v>
      </c>
      <c r="G15" s="150">
        <v>0.3527777777777778</v>
      </c>
      <c r="H15" s="150">
        <v>0.38194444444444442</v>
      </c>
      <c r="I15" s="119">
        <f t="shared" ref="I15" si="10">SUM(G15:H15)</f>
        <v>0.73472222222222228</v>
      </c>
      <c r="J15" s="129">
        <f t="shared" ref="J15" si="11">($O$1-I15)/$O$1</f>
        <v>0.99597412480974123</v>
      </c>
      <c r="K15" s="148"/>
      <c r="L15" s="150">
        <v>0.18888888888888888</v>
      </c>
      <c r="M15" s="119">
        <f t="shared" ref="M15" si="12">SUM(K15:L15)</f>
        <v>0.18888888888888888</v>
      </c>
      <c r="N15" s="129">
        <f t="shared" ref="N15" si="13">($O$1-M15)/$O$1</f>
        <v>0.99896499238964986</v>
      </c>
    </row>
    <row r="16" spans="1:18" s="105" customFormat="1" x14ac:dyDescent="0.2">
      <c r="A16" s="61">
        <v>10</v>
      </c>
      <c r="B16" s="112" t="s">
        <v>351</v>
      </c>
      <c r="C16" s="118"/>
      <c r="D16" s="118"/>
      <c r="E16" s="119">
        <f t="shared" si="0"/>
        <v>0</v>
      </c>
      <c r="F16" s="129">
        <f t="shared" si="1"/>
        <v>1</v>
      </c>
      <c r="G16" s="118"/>
      <c r="H16" s="118"/>
      <c r="I16" s="119"/>
      <c r="J16" s="129"/>
      <c r="K16" s="118"/>
      <c r="L16" s="118"/>
      <c r="M16" s="119"/>
      <c r="N16" s="129"/>
      <c r="O16" s="13"/>
    </row>
    <row r="17" spans="1:256" s="105" customFormat="1" x14ac:dyDescent="0.2">
      <c r="A17" s="61">
        <v>11</v>
      </c>
      <c r="B17" s="112" t="s">
        <v>352</v>
      </c>
      <c r="C17" s="118"/>
      <c r="D17" s="118"/>
      <c r="E17" s="119">
        <f t="shared" si="0"/>
        <v>0</v>
      </c>
      <c r="F17" s="129">
        <f t="shared" si="1"/>
        <v>1</v>
      </c>
      <c r="G17" s="118">
        <v>1.0354166666666667</v>
      </c>
      <c r="H17" s="118">
        <v>2.7777777777777776E-2</v>
      </c>
      <c r="I17" s="119">
        <f t="shared" ref="I17:I24" si="14">SUM(G17:H17)</f>
        <v>1.0631944444444443</v>
      </c>
      <c r="J17" s="129">
        <f t="shared" ref="J17:J24" si="15">($O$1-I17)/$O$1</f>
        <v>0.99417427701674288</v>
      </c>
      <c r="K17" s="118">
        <v>1.2986111111111112</v>
      </c>
      <c r="L17" s="118">
        <v>7.7777777777777779E-2</v>
      </c>
      <c r="M17" s="119">
        <f t="shared" ref="M17:M24" si="16">SUM(K17:L17)</f>
        <v>1.3763888888888889</v>
      </c>
      <c r="N17" s="129">
        <f t="shared" ref="N17:N24" si="17">($O$1-M17)/$O$1</f>
        <v>0.99245814307458136</v>
      </c>
      <c r="O17" s="13"/>
    </row>
    <row r="18" spans="1:256" s="69" customFormat="1" x14ac:dyDescent="0.2">
      <c r="A18" s="61">
        <v>12</v>
      </c>
      <c r="B18" s="136" t="s">
        <v>95</v>
      </c>
      <c r="C18" s="118"/>
      <c r="D18" s="118">
        <v>0.35000000000000003</v>
      </c>
      <c r="E18" s="119">
        <f t="shared" si="0"/>
        <v>0.35000000000000003</v>
      </c>
      <c r="F18" s="129">
        <f t="shared" si="1"/>
        <v>0.99808219178082191</v>
      </c>
      <c r="G18" s="118"/>
      <c r="H18" s="118"/>
      <c r="I18" s="119">
        <f t="shared" si="14"/>
        <v>0</v>
      </c>
      <c r="J18" s="129">
        <f t="shared" si="15"/>
        <v>1</v>
      </c>
      <c r="K18" s="118"/>
      <c r="L18" s="118">
        <v>6.9444444444444441E-3</v>
      </c>
      <c r="M18" s="119">
        <f t="shared" si="16"/>
        <v>6.9444444444444441E-3</v>
      </c>
      <c r="N18" s="129">
        <f t="shared" si="17"/>
        <v>0.99996194824961937</v>
      </c>
      <c r="O18" s="113"/>
      <c r="P18" s="68"/>
      <c r="Q18" s="68"/>
      <c r="R18" s="68"/>
    </row>
    <row r="19" spans="1:256" x14ac:dyDescent="0.2">
      <c r="A19" s="61">
        <v>13</v>
      </c>
      <c r="B19" s="11" t="s">
        <v>195</v>
      </c>
      <c r="C19" s="118">
        <v>2.65</v>
      </c>
      <c r="D19" s="118">
        <v>0.3833333333333333</v>
      </c>
      <c r="E19" s="119">
        <f t="shared" si="0"/>
        <v>3.0333333333333332</v>
      </c>
      <c r="F19" s="129">
        <f t="shared" si="1"/>
        <v>0.98337899543378993</v>
      </c>
      <c r="G19" s="118">
        <v>0.72569444444444453</v>
      </c>
      <c r="H19" s="118">
        <v>2.1527777777777781E-2</v>
      </c>
      <c r="I19" s="119">
        <f t="shared" si="14"/>
        <v>0.74722222222222234</v>
      </c>
      <c r="J19" s="129">
        <f t="shared" si="15"/>
        <v>0.99590563165905621</v>
      </c>
      <c r="K19" s="118">
        <v>1.5763888888888891</v>
      </c>
      <c r="L19" s="118">
        <v>0.12638888888888888</v>
      </c>
      <c r="M19" s="119">
        <f t="shared" si="16"/>
        <v>1.7027777777777779</v>
      </c>
      <c r="N19" s="129">
        <f t="shared" si="17"/>
        <v>0.99066971080669708</v>
      </c>
    </row>
    <row r="20" spans="1:256" x14ac:dyDescent="0.2">
      <c r="A20" s="61">
        <v>14</v>
      </c>
      <c r="B20" s="11" t="s">
        <v>193</v>
      </c>
      <c r="C20" s="118">
        <v>3.2638888888888891E-2</v>
      </c>
      <c r="D20" s="118">
        <v>0.11458333333333333</v>
      </c>
      <c r="E20" s="119">
        <f t="shared" si="0"/>
        <v>0.14722222222222223</v>
      </c>
      <c r="F20" s="129">
        <f t="shared" si="1"/>
        <v>0.99919330289193309</v>
      </c>
      <c r="G20" s="118">
        <v>0.65416666666666667</v>
      </c>
      <c r="H20" s="118"/>
      <c r="I20" s="119">
        <f t="shared" si="14"/>
        <v>0.65416666666666667</v>
      </c>
      <c r="J20" s="129">
        <f t="shared" si="15"/>
        <v>0.99641552511415521</v>
      </c>
      <c r="K20" s="118">
        <v>0.56805555555555554</v>
      </c>
      <c r="L20" s="118">
        <v>3.5416666666666666E-2</v>
      </c>
      <c r="M20" s="119">
        <f t="shared" si="16"/>
        <v>0.60347222222222219</v>
      </c>
      <c r="N20" s="129">
        <f t="shared" si="17"/>
        <v>0.99669330289193303</v>
      </c>
    </row>
    <row r="21" spans="1:256" x14ac:dyDescent="0.2">
      <c r="A21" s="61">
        <v>15</v>
      </c>
      <c r="B21" s="11" t="s">
        <v>194</v>
      </c>
      <c r="C21" s="118">
        <v>0.64097222222222217</v>
      </c>
      <c r="D21" s="118">
        <v>0.18124999999999999</v>
      </c>
      <c r="E21" s="119">
        <f t="shared" si="0"/>
        <v>0.82222222222222219</v>
      </c>
      <c r="F21" s="129">
        <f t="shared" si="1"/>
        <v>0.99549467275494674</v>
      </c>
      <c r="G21" s="118">
        <v>1.7819444444444443</v>
      </c>
      <c r="H21" s="118">
        <v>1.5972222222222224E-2</v>
      </c>
      <c r="I21" s="119">
        <f t="shared" si="14"/>
        <v>1.7979166666666666</v>
      </c>
      <c r="J21" s="129">
        <f t="shared" si="15"/>
        <v>0.99014840182648389</v>
      </c>
      <c r="K21" s="118">
        <v>0.6875</v>
      </c>
      <c r="L21" s="118">
        <v>0.16319444444444445</v>
      </c>
      <c r="M21" s="119">
        <f t="shared" si="16"/>
        <v>0.85069444444444442</v>
      </c>
      <c r="N21" s="129">
        <f t="shared" si="17"/>
        <v>0.99533866057838649</v>
      </c>
    </row>
    <row r="22" spans="1:256" s="105" customFormat="1" x14ac:dyDescent="0.2">
      <c r="A22" s="61">
        <v>16</v>
      </c>
      <c r="B22" s="114" t="s">
        <v>354</v>
      </c>
      <c r="C22" s="118">
        <v>0.54166666666666663</v>
      </c>
      <c r="D22" s="118">
        <v>1.3041666666666667</v>
      </c>
      <c r="E22" s="119">
        <f t="shared" si="0"/>
        <v>1.8458333333333332</v>
      </c>
      <c r="F22" s="129">
        <f t="shared" si="1"/>
        <v>0.98988584474885843</v>
      </c>
      <c r="G22" s="118"/>
      <c r="H22" s="118"/>
      <c r="I22" s="119">
        <f t="shared" si="14"/>
        <v>0</v>
      </c>
      <c r="J22" s="129">
        <f t="shared" si="15"/>
        <v>1</v>
      </c>
      <c r="K22" s="118"/>
      <c r="L22" s="118"/>
      <c r="M22" s="119">
        <f t="shared" si="16"/>
        <v>0</v>
      </c>
      <c r="N22" s="129">
        <f t="shared" si="17"/>
        <v>1</v>
      </c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5"/>
      <c r="GF22" s="115"/>
      <c r="GG22" s="115"/>
      <c r="GH22" s="115"/>
      <c r="GI22" s="115"/>
      <c r="GJ22" s="115"/>
      <c r="GK22" s="115"/>
      <c r="GL22" s="115"/>
      <c r="GM22" s="115"/>
      <c r="GN22" s="115"/>
      <c r="GO22" s="115"/>
      <c r="GP22" s="115"/>
      <c r="GQ22" s="115"/>
      <c r="GR22" s="115"/>
      <c r="GS22" s="115"/>
      <c r="GT22" s="115"/>
      <c r="GU22" s="115"/>
      <c r="GV22" s="115"/>
      <c r="GW22" s="115"/>
      <c r="GX22" s="115"/>
      <c r="GY22" s="115"/>
      <c r="GZ22" s="115"/>
      <c r="HA22" s="115"/>
      <c r="HB22" s="115"/>
      <c r="HC22" s="115"/>
      <c r="HD22" s="115"/>
      <c r="HE22" s="115"/>
      <c r="HF22" s="115"/>
      <c r="HG22" s="115"/>
      <c r="HH22" s="115"/>
      <c r="HI22" s="115"/>
      <c r="HJ22" s="115"/>
      <c r="HK22" s="115"/>
      <c r="HL22" s="115"/>
      <c r="HM22" s="115"/>
      <c r="HN22" s="115"/>
      <c r="HO22" s="115"/>
      <c r="HP22" s="115"/>
      <c r="HQ22" s="115"/>
      <c r="HR22" s="115"/>
      <c r="HS22" s="115"/>
      <c r="HT22" s="115"/>
      <c r="HU22" s="115"/>
      <c r="HV22" s="115"/>
      <c r="HW22" s="115"/>
      <c r="HX22" s="115"/>
      <c r="HY22" s="115"/>
      <c r="HZ22" s="115"/>
      <c r="IA22" s="115"/>
      <c r="IB22" s="115"/>
      <c r="IC22" s="115"/>
      <c r="ID22" s="115"/>
      <c r="IE22" s="115"/>
      <c r="IF22" s="115"/>
      <c r="IG22" s="115"/>
      <c r="IH22" s="115"/>
      <c r="II22" s="115"/>
      <c r="IJ22" s="115"/>
      <c r="IK22" s="115"/>
      <c r="IL22" s="115"/>
      <c r="IM22" s="115"/>
      <c r="IN22" s="115"/>
      <c r="IO22" s="115"/>
      <c r="IP22" s="115"/>
      <c r="IQ22" s="115"/>
      <c r="IR22" s="115"/>
      <c r="IS22" s="115"/>
      <c r="IT22" s="115"/>
      <c r="IU22" s="115"/>
      <c r="IV22" s="115"/>
    </row>
    <row r="23" spans="1:256" s="105" customFormat="1" x14ac:dyDescent="0.2">
      <c r="A23" s="61">
        <v>17</v>
      </c>
      <c r="B23" s="114" t="s">
        <v>353</v>
      </c>
      <c r="C23" s="118">
        <v>0</v>
      </c>
      <c r="D23" s="118">
        <v>0.5625</v>
      </c>
      <c r="E23" s="119">
        <f t="shared" si="0"/>
        <v>0.5625</v>
      </c>
      <c r="F23" s="129">
        <f t="shared" si="1"/>
        <v>0.99691780821917808</v>
      </c>
      <c r="G23" s="118"/>
      <c r="H23" s="118"/>
      <c r="I23" s="119">
        <f t="shared" si="14"/>
        <v>0</v>
      </c>
      <c r="J23" s="129">
        <f t="shared" si="15"/>
        <v>1</v>
      </c>
      <c r="K23" s="118"/>
      <c r="L23" s="118"/>
      <c r="M23" s="119">
        <f t="shared" si="16"/>
        <v>0</v>
      </c>
      <c r="N23" s="129">
        <f t="shared" si="17"/>
        <v>1</v>
      </c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15"/>
      <c r="EX23" s="115"/>
      <c r="EY23" s="115"/>
      <c r="EZ23" s="115"/>
      <c r="FA23" s="115"/>
      <c r="FB23" s="115"/>
      <c r="FC23" s="115"/>
      <c r="FD23" s="115"/>
      <c r="FE23" s="115"/>
      <c r="FF23" s="115"/>
      <c r="FG23" s="115"/>
      <c r="FH23" s="115"/>
      <c r="FI23" s="115"/>
      <c r="FJ23" s="115"/>
      <c r="FK23" s="115"/>
      <c r="FL23" s="115"/>
      <c r="FM23" s="115"/>
      <c r="FN23" s="115"/>
      <c r="FO23" s="115"/>
      <c r="FP23" s="115"/>
      <c r="FQ23" s="115"/>
      <c r="FR23" s="115"/>
      <c r="FS23" s="115"/>
      <c r="FT23" s="115"/>
      <c r="FU23" s="115"/>
      <c r="FV23" s="115"/>
      <c r="FW23" s="115"/>
      <c r="FX23" s="115"/>
      <c r="FY23" s="115"/>
      <c r="FZ23" s="115"/>
      <c r="GA23" s="115"/>
      <c r="GB23" s="115"/>
      <c r="GC23" s="115"/>
      <c r="GD23" s="115"/>
      <c r="GE23" s="115"/>
      <c r="GF23" s="115"/>
      <c r="GG23" s="115"/>
      <c r="GH23" s="115"/>
      <c r="GI23" s="115"/>
      <c r="GJ23" s="115"/>
      <c r="GK23" s="115"/>
      <c r="GL23" s="115"/>
      <c r="GM23" s="115"/>
      <c r="GN23" s="115"/>
      <c r="GO23" s="115"/>
      <c r="GP23" s="115"/>
      <c r="GQ23" s="115"/>
      <c r="GR23" s="115"/>
      <c r="GS23" s="115"/>
      <c r="GT23" s="115"/>
      <c r="GU23" s="115"/>
      <c r="GV23" s="115"/>
      <c r="GW23" s="115"/>
      <c r="GX23" s="115"/>
      <c r="GY23" s="115"/>
      <c r="GZ23" s="115"/>
      <c r="HA23" s="115"/>
      <c r="HB23" s="115"/>
      <c r="HC23" s="115"/>
      <c r="HD23" s="115"/>
      <c r="HE23" s="115"/>
      <c r="HF23" s="115"/>
      <c r="HG23" s="115"/>
      <c r="HH23" s="115"/>
      <c r="HI23" s="115"/>
      <c r="HJ23" s="115"/>
      <c r="HK23" s="115"/>
      <c r="HL23" s="115"/>
      <c r="HM23" s="115"/>
      <c r="HN23" s="115"/>
      <c r="HO23" s="115"/>
      <c r="HP23" s="115"/>
      <c r="HQ23" s="115"/>
      <c r="HR23" s="115"/>
      <c r="HS23" s="115"/>
      <c r="HT23" s="115"/>
      <c r="HU23" s="115"/>
      <c r="HV23" s="115"/>
      <c r="HW23" s="115"/>
      <c r="HX23" s="115"/>
      <c r="HY23" s="115"/>
      <c r="HZ23" s="115"/>
      <c r="IA23" s="115"/>
      <c r="IB23" s="115"/>
      <c r="IC23" s="115"/>
      <c r="ID23" s="115"/>
      <c r="IE23" s="115"/>
      <c r="IF23" s="115"/>
      <c r="IG23" s="115"/>
      <c r="IH23" s="115"/>
      <c r="II23" s="115"/>
      <c r="IJ23" s="115"/>
      <c r="IK23" s="115"/>
      <c r="IL23" s="115"/>
      <c r="IM23" s="115"/>
      <c r="IN23" s="115"/>
      <c r="IO23" s="115"/>
      <c r="IP23" s="115"/>
      <c r="IQ23" s="115"/>
      <c r="IR23" s="115"/>
      <c r="IS23" s="115"/>
      <c r="IT23" s="115"/>
      <c r="IU23" s="115"/>
      <c r="IV23" s="115"/>
    </row>
    <row r="24" spans="1:256" s="17" customFormat="1" x14ac:dyDescent="0.2">
      <c r="A24" s="61">
        <v>18</v>
      </c>
      <c r="B24" s="18" t="s">
        <v>221</v>
      </c>
      <c r="C24" s="118">
        <v>0.1423611111111111</v>
      </c>
      <c r="D24" s="118">
        <v>0.63749999999999996</v>
      </c>
      <c r="E24" s="119">
        <f t="shared" si="0"/>
        <v>0.77986111111111112</v>
      </c>
      <c r="F24" s="129">
        <f t="shared" si="1"/>
        <v>0.99572678843226792</v>
      </c>
      <c r="G24" s="118">
        <v>0.51180555555555551</v>
      </c>
      <c r="H24" s="118">
        <v>1.0416666666666666E-2</v>
      </c>
      <c r="I24" s="119">
        <f t="shared" si="14"/>
        <v>0.52222222222222214</v>
      </c>
      <c r="J24" s="129">
        <f t="shared" si="15"/>
        <v>0.99713850837138518</v>
      </c>
      <c r="K24" s="118">
        <v>3.6138888888888889</v>
      </c>
      <c r="L24" s="118">
        <v>0.10208333333333335</v>
      </c>
      <c r="M24" s="119">
        <f t="shared" si="16"/>
        <v>3.7159722222222222</v>
      </c>
      <c r="N24" s="129">
        <f t="shared" si="17"/>
        <v>0.979638508371385</v>
      </c>
      <c r="O24" s="106"/>
      <c r="P24" s="72"/>
      <c r="Q24" s="72"/>
      <c r="R24" s="72"/>
    </row>
    <row r="25" spans="1:256" ht="12.75" customHeight="1" x14ac:dyDescent="0.2">
      <c r="A25" s="61">
        <v>19</v>
      </c>
      <c r="B25" s="9" t="s">
        <v>197</v>
      </c>
      <c r="C25" s="118">
        <v>0.12916666666666668</v>
      </c>
      <c r="D25" s="118">
        <v>0.21944444444444444</v>
      </c>
      <c r="E25" s="119">
        <f t="shared" si="0"/>
        <v>0.34861111111111109</v>
      </c>
      <c r="F25" s="129">
        <f t="shared" si="1"/>
        <v>0.99808980213089815</v>
      </c>
      <c r="G25" s="118">
        <v>1.2354166666666666</v>
      </c>
      <c r="H25" s="118">
        <v>0.24166666666666667</v>
      </c>
      <c r="I25" s="119">
        <f t="shared" ref="I25:I26" si="18">SUM(G25:H25)</f>
        <v>1.4770833333333333</v>
      </c>
      <c r="J25" s="129">
        <f t="shared" ref="J25:J26" si="19">($O$1-I25)/$O$1</f>
        <v>0.991906392694064</v>
      </c>
      <c r="K25" s="118">
        <v>1.3597222222222223</v>
      </c>
      <c r="L25" s="118">
        <v>0.8881944444444444</v>
      </c>
      <c r="M25" s="119">
        <f t="shared" ref="M25:M26" si="20">SUM(K25:L25)</f>
        <v>2.2479166666666668</v>
      </c>
      <c r="N25" s="129">
        <f t="shared" ref="N25:N26" si="21">($O$1-M25)/$O$1</f>
        <v>0.98768264840182651</v>
      </c>
    </row>
    <row r="26" spans="1:256" ht="12.75" customHeight="1" x14ac:dyDescent="0.2">
      <c r="A26" s="61">
        <v>20</v>
      </c>
      <c r="B26" s="11" t="s">
        <v>196</v>
      </c>
      <c r="C26" s="118"/>
      <c r="D26" s="118">
        <v>0.80833333333333324</v>
      </c>
      <c r="E26" s="119">
        <f t="shared" si="0"/>
        <v>0.80833333333333324</v>
      </c>
      <c r="F26" s="129">
        <f t="shared" si="1"/>
        <v>0.99557077625570778</v>
      </c>
      <c r="G26" s="118">
        <v>0.77222222222222225</v>
      </c>
      <c r="H26" s="118"/>
      <c r="I26" s="119">
        <f t="shared" si="18"/>
        <v>0.77222222222222225</v>
      </c>
      <c r="J26" s="129">
        <f t="shared" si="19"/>
        <v>0.9957686453576865</v>
      </c>
      <c r="K26" s="118">
        <v>2.3451388888888887</v>
      </c>
      <c r="L26" s="118"/>
      <c r="M26" s="119">
        <f t="shared" si="20"/>
        <v>2.3451388888888887</v>
      </c>
      <c r="N26" s="129">
        <f t="shared" si="21"/>
        <v>0.98714992389649925</v>
      </c>
    </row>
    <row r="27" spans="1:256" ht="12.75" customHeight="1" x14ac:dyDescent="0.2">
      <c r="A27" s="61">
        <v>21</v>
      </c>
      <c r="B27" s="11" t="s">
        <v>96</v>
      </c>
      <c r="C27" s="118"/>
      <c r="D27" s="118"/>
      <c r="E27" s="119">
        <f t="shared" si="0"/>
        <v>0</v>
      </c>
      <c r="F27" s="129">
        <f t="shared" si="1"/>
        <v>1</v>
      </c>
      <c r="G27" s="118">
        <v>0.34722222222222227</v>
      </c>
      <c r="H27" s="118">
        <v>9.0277777777777787E-3</v>
      </c>
      <c r="I27" s="119">
        <f t="shared" ref="I27" si="22">SUM(G27:H27)</f>
        <v>0.35625000000000007</v>
      </c>
      <c r="J27" s="129">
        <f t="shared" ref="J27" si="23">($O$1-I27)/$O$1</f>
        <v>0.99804794520547957</v>
      </c>
      <c r="K27" s="118"/>
      <c r="L27" s="118"/>
      <c r="M27" s="119">
        <f t="shared" ref="M27" si="24">SUM(K27:L27)</f>
        <v>0</v>
      </c>
      <c r="N27" s="129">
        <f t="shared" ref="N27" si="25">($O$1-M27)/$O$1</f>
        <v>1</v>
      </c>
    </row>
    <row r="28" spans="1:256" x14ac:dyDescent="0.2">
      <c r="A28" s="61">
        <v>22</v>
      </c>
      <c r="B28" s="11" t="s">
        <v>97</v>
      </c>
      <c r="C28" s="118"/>
      <c r="D28" s="118">
        <v>5.7638888888888885E-2</v>
      </c>
      <c r="E28" s="119">
        <f t="shared" si="0"/>
        <v>5.7638888888888885E-2</v>
      </c>
      <c r="F28" s="129">
        <f t="shared" si="1"/>
        <v>0.99968417047184166</v>
      </c>
      <c r="G28" s="150">
        <v>0.40902777777777777</v>
      </c>
      <c r="H28" s="148"/>
      <c r="I28" s="119">
        <f t="shared" ref="I28" si="26">SUM(G28:H28)</f>
        <v>0.40902777777777777</v>
      </c>
      <c r="J28" s="129">
        <f t="shared" ref="J28" si="27">($O$1-I28)/$O$1</f>
        <v>0.99775875190258756</v>
      </c>
      <c r="K28" s="148"/>
      <c r="L28" s="150">
        <v>9.4444444444444442E-2</v>
      </c>
      <c r="M28" s="119">
        <f t="shared" ref="M28" si="28">SUM(K28:L28)</f>
        <v>9.4444444444444442E-2</v>
      </c>
      <c r="N28" s="129">
        <f t="shared" ref="N28" si="29">($O$1-M28)/$O$1</f>
        <v>0.99948249619482499</v>
      </c>
    </row>
    <row r="29" spans="1:256" x14ac:dyDescent="0.2">
      <c r="A29" s="61">
        <v>23</v>
      </c>
      <c r="B29" s="11" t="s">
        <v>98</v>
      </c>
      <c r="C29" s="118">
        <v>4.5027777777777773</v>
      </c>
      <c r="D29" s="118">
        <v>1.9548611111111109</v>
      </c>
      <c r="E29" s="119">
        <f t="shared" si="0"/>
        <v>6.457638888888888</v>
      </c>
      <c r="F29" s="129">
        <f t="shared" si="1"/>
        <v>0.96461567732115683</v>
      </c>
      <c r="G29" s="151">
        <v>2.5104166666666665</v>
      </c>
      <c r="H29" s="150">
        <v>4.5833333333333337E-2</v>
      </c>
      <c r="I29" s="119">
        <f t="shared" ref="I29" si="30">SUM(G29:H29)</f>
        <v>2.5562499999999999</v>
      </c>
      <c r="J29" s="129">
        <f t="shared" ref="J29" si="31">($O$1-I29)/$O$1</f>
        <v>0.98599315068493143</v>
      </c>
      <c r="K29" s="150">
        <v>0.40069444444444446</v>
      </c>
      <c r="L29" s="150">
        <v>4.0972222222222222E-2</v>
      </c>
      <c r="M29" s="119">
        <f t="shared" ref="M29" si="32">SUM(K29:L29)</f>
        <v>0.44166666666666671</v>
      </c>
      <c r="N29" s="129">
        <f t="shared" ref="N29" si="33">($O$1-M29)/$O$1</f>
        <v>0.99757990867579915</v>
      </c>
      <c r="O29" s="12"/>
      <c r="P29" s="7"/>
      <c r="Q29" s="7"/>
      <c r="R29" s="7"/>
    </row>
    <row r="30" spans="1:256" x14ac:dyDescent="0.2">
      <c r="A30" s="61">
        <v>24</v>
      </c>
      <c r="B30" s="11" t="s">
        <v>564</v>
      </c>
      <c r="C30" s="118"/>
      <c r="D30" s="118"/>
      <c r="E30" s="119"/>
      <c r="F30" s="129"/>
      <c r="G30" s="150">
        <v>0.38472222222222219</v>
      </c>
      <c r="H30" s="150">
        <v>1.3194444444444444E-2</v>
      </c>
      <c r="I30" s="119">
        <f t="shared" ref="I30" si="34">SUM(G30:H30)</f>
        <v>0.39791666666666664</v>
      </c>
      <c r="J30" s="129">
        <f t="shared" ref="J30" si="35">($O$1-I30)/$O$1</f>
        <v>0.99781963470319635</v>
      </c>
      <c r="K30" s="150">
        <v>0.24305555555555555</v>
      </c>
      <c r="L30" s="150">
        <v>0.32222222222222224</v>
      </c>
      <c r="M30" s="119">
        <f t="shared" ref="M30" si="36">SUM(K30:L30)</f>
        <v>0.56527777777777777</v>
      </c>
      <c r="N30" s="129">
        <f t="shared" ref="N30" si="37">($O$1-M30)/$O$1</f>
        <v>0.99690258751902594</v>
      </c>
      <c r="O30" s="12"/>
      <c r="P30" s="7"/>
      <c r="Q30" s="7"/>
      <c r="R30" s="7"/>
    </row>
    <row r="31" spans="1:256" x14ac:dyDescent="0.2">
      <c r="A31" s="61">
        <v>25</v>
      </c>
      <c r="B31" s="11" t="s">
        <v>288</v>
      </c>
      <c r="C31" s="118">
        <v>5.7680555555555557</v>
      </c>
      <c r="D31" s="118">
        <v>1.070138888888889</v>
      </c>
      <c r="E31" s="119">
        <f t="shared" si="0"/>
        <v>6.8381944444444445</v>
      </c>
      <c r="F31" s="129">
        <f t="shared" si="1"/>
        <v>0.96253044140030442</v>
      </c>
      <c r="G31" s="151">
        <v>2.5944444444444446</v>
      </c>
      <c r="H31" s="150">
        <v>0.12708333333333333</v>
      </c>
      <c r="I31" s="119">
        <f t="shared" ref="I31" si="38">SUM(G31:H31)</f>
        <v>2.7215277777777778</v>
      </c>
      <c r="J31" s="129">
        <f t="shared" ref="J31" si="39">($O$1-I31)/$O$1</f>
        <v>0.98508751902587521</v>
      </c>
      <c r="K31" s="150">
        <v>7.4999999999999997E-2</v>
      </c>
      <c r="L31" s="150">
        <v>0.3354166666666667</v>
      </c>
      <c r="M31" s="119">
        <f t="shared" ref="M31" si="40">SUM(K31:L31)</f>
        <v>0.41041666666666671</v>
      </c>
      <c r="N31" s="129">
        <f t="shared" ref="N31" si="41">($O$1-M31)/$O$1</f>
        <v>0.99775114155251143</v>
      </c>
      <c r="O31" s="12"/>
      <c r="P31" s="7"/>
      <c r="Q31" s="7"/>
      <c r="R31" s="7"/>
    </row>
    <row r="32" spans="1:256" x14ac:dyDescent="0.2">
      <c r="A32" s="61">
        <v>26</v>
      </c>
      <c r="B32" s="11" t="s">
        <v>253</v>
      </c>
      <c r="C32" s="118">
        <v>5.7694444444444448</v>
      </c>
      <c r="D32" s="118">
        <v>1.070138888888889</v>
      </c>
      <c r="E32" s="119">
        <f t="shared" si="0"/>
        <v>6.8395833333333336</v>
      </c>
      <c r="F32" s="129">
        <f t="shared" si="1"/>
        <v>0.96252283105022829</v>
      </c>
      <c r="G32" s="100">
        <v>0.76388888888888884</v>
      </c>
      <c r="H32" s="87">
        <v>0</v>
      </c>
      <c r="I32" s="119">
        <f t="shared" ref="I32:I33" si="42">SUM(G32:H32)</f>
        <v>0.76388888888888884</v>
      </c>
      <c r="J32" s="129">
        <f t="shared" ref="J32:J33" si="43">($O$1-I32)/$O$1</f>
        <v>0.99581430745814314</v>
      </c>
      <c r="K32" s="108">
        <v>3.8083333333333336</v>
      </c>
      <c r="L32" s="166">
        <v>0.26666666666666666</v>
      </c>
      <c r="M32" s="119">
        <f t="shared" ref="M32:M33" si="44">SUM(K32:L32)</f>
        <v>4.0750000000000002</v>
      </c>
      <c r="N32" s="129">
        <f t="shared" ref="N32:N33" si="45">($O$1-M32)/$O$1</f>
        <v>0.97767123287671243</v>
      </c>
    </row>
    <row r="33" spans="1:15" x14ac:dyDescent="0.2">
      <c r="A33" s="61">
        <v>27</v>
      </c>
      <c r="B33" s="11" t="s">
        <v>355</v>
      </c>
      <c r="C33" s="118"/>
      <c r="D33" s="118"/>
      <c r="E33" s="119">
        <f t="shared" si="0"/>
        <v>0</v>
      </c>
      <c r="F33" s="129">
        <f t="shared" si="1"/>
        <v>1</v>
      </c>
      <c r="G33" s="108">
        <v>3.0833333333333335</v>
      </c>
      <c r="H33" s="100">
        <v>5.5555555555555558E-3</v>
      </c>
      <c r="I33" s="119">
        <f t="shared" si="42"/>
        <v>3.088888888888889</v>
      </c>
      <c r="J33" s="129">
        <f t="shared" si="43"/>
        <v>0.98307458143074578</v>
      </c>
      <c r="K33" s="108">
        <v>2.4</v>
      </c>
      <c r="L33" s="166">
        <v>0.90694444444444444</v>
      </c>
      <c r="M33" s="119">
        <f t="shared" si="44"/>
        <v>3.3069444444444445</v>
      </c>
      <c r="N33" s="129">
        <f t="shared" si="45"/>
        <v>0.98187975646879755</v>
      </c>
    </row>
    <row r="34" spans="1:15" ht="15" x14ac:dyDescent="0.2">
      <c r="A34" s="61">
        <v>28</v>
      </c>
      <c r="B34" s="11" t="s">
        <v>99</v>
      </c>
      <c r="C34" s="118">
        <v>0.18680555555555556</v>
      </c>
      <c r="D34" s="118"/>
      <c r="E34" s="119">
        <f t="shared" ref="E34:E55" si="46">SUM(C34:D34)</f>
        <v>0.18680555555555556</v>
      </c>
      <c r="F34" s="129">
        <f t="shared" ref="F34:F55" si="47">($O$1-E34)/$O$1</f>
        <v>0.99897640791476405</v>
      </c>
      <c r="G34" s="156">
        <v>0.39027777777777778</v>
      </c>
      <c r="H34" s="156">
        <v>0.21249999999999999</v>
      </c>
      <c r="I34" s="119">
        <f t="shared" ref="I34" si="48">SUM(G34:H34)</f>
        <v>0.60277777777777775</v>
      </c>
      <c r="J34" s="129">
        <f t="shared" ref="J34" si="49">($O$1-I34)/$O$1</f>
        <v>0.99669710806697098</v>
      </c>
      <c r="K34" s="169"/>
      <c r="L34" s="156">
        <v>6.0416666666666667E-2</v>
      </c>
      <c r="M34" s="119">
        <f t="shared" ref="M34" si="50">SUM(K34:L34)</f>
        <v>6.0416666666666667E-2</v>
      </c>
      <c r="N34" s="129">
        <f t="shared" ref="N34" si="51">($O$1-M34)/$O$1</f>
        <v>0.99966894977168952</v>
      </c>
    </row>
    <row r="35" spans="1:15" x14ac:dyDescent="0.2">
      <c r="A35" s="61">
        <v>29</v>
      </c>
      <c r="B35" s="11" t="s">
        <v>562</v>
      </c>
      <c r="C35" s="118"/>
      <c r="D35" s="118"/>
      <c r="E35" s="119"/>
      <c r="F35" s="129"/>
      <c r="G35" s="156">
        <v>0.66180555555555554</v>
      </c>
      <c r="H35" s="156">
        <v>7.6388888888888886E-3</v>
      </c>
      <c r="I35" s="119">
        <f t="shared" ref="I35:I36" si="52">SUM(G35:H35)</f>
        <v>0.6694444444444444</v>
      </c>
      <c r="J35" s="129">
        <f t="shared" ref="J35:J36" si="53">($O$1-I35)/$O$1</f>
        <v>0.99633181126331805</v>
      </c>
      <c r="K35" s="156">
        <v>8.8888888888888892E-2</v>
      </c>
      <c r="L35" s="156">
        <v>2.7083333333333334E-2</v>
      </c>
      <c r="M35" s="119">
        <f t="shared" ref="M35:M36" si="54">SUM(K35:L35)</f>
        <v>0.11597222222222223</v>
      </c>
      <c r="N35" s="129">
        <f t="shared" ref="N35:N36" si="55">($O$1-M35)/$O$1</f>
        <v>0.99936453576864537</v>
      </c>
    </row>
    <row r="36" spans="1:15" ht="15" x14ac:dyDescent="0.2">
      <c r="A36" s="61">
        <v>30</v>
      </c>
      <c r="B36" s="11" t="s">
        <v>563</v>
      </c>
      <c r="C36" s="118"/>
      <c r="D36" s="118"/>
      <c r="E36" s="119"/>
      <c r="F36" s="129"/>
      <c r="G36" s="156">
        <v>0.3972222222222222</v>
      </c>
      <c r="H36" s="148"/>
      <c r="I36" s="119">
        <f t="shared" si="52"/>
        <v>0.3972222222222222</v>
      </c>
      <c r="J36" s="129">
        <f t="shared" si="53"/>
        <v>0.99782343987823441</v>
      </c>
      <c r="K36" s="156">
        <v>3.2638888888888891E-2</v>
      </c>
      <c r="L36" s="169"/>
      <c r="M36" s="119">
        <f t="shared" si="54"/>
        <v>3.2638888888888891E-2</v>
      </c>
      <c r="N36" s="129">
        <f t="shared" si="55"/>
        <v>0.99982115677321148</v>
      </c>
    </row>
    <row r="37" spans="1:15" x14ac:dyDescent="0.2">
      <c r="A37" s="61">
        <v>31</v>
      </c>
      <c r="B37" s="11" t="s">
        <v>243</v>
      </c>
      <c r="C37" s="118">
        <v>0.92291666666666661</v>
      </c>
      <c r="D37" s="118">
        <v>0.24583333333333335</v>
      </c>
      <c r="E37" s="119">
        <f t="shared" si="46"/>
        <v>1.16875</v>
      </c>
      <c r="F37" s="129">
        <f t="shared" si="47"/>
        <v>0.99359589041095897</v>
      </c>
      <c r="G37" s="118">
        <v>0.8652777777777777</v>
      </c>
      <c r="H37" s="118">
        <v>0.14722222222222223</v>
      </c>
      <c r="I37" s="119">
        <f t="shared" ref="I37" si="56">SUM(G37:H37)</f>
        <v>1.0125</v>
      </c>
      <c r="J37" s="129">
        <f t="shared" ref="J37" si="57">($O$1-I37)/$O$1</f>
        <v>0.99445205479452059</v>
      </c>
      <c r="K37" s="118">
        <v>0.28680555555555554</v>
      </c>
      <c r="L37" s="118">
        <v>0.40833333333333338</v>
      </c>
      <c r="M37" s="119">
        <f t="shared" ref="M37" si="58">SUM(K37:L37)</f>
        <v>0.69513888888888897</v>
      </c>
      <c r="N37" s="129">
        <f t="shared" ref="N37" si="59">($O$1-M37)/$O$1</f>
        <v>0.99619101978691016</v>
      </c>
    </row>
    <row r="38" spans="1:15" x14ac:dyDescent="0.2">
      <c r="A38" s="61">
        <v>32</v>
      </c>
      <c r="B38" s="9" t="s">
        <v>219</v>
      </c>
      <c r="C38" s="118">
        <v>1.7131944444444445</v>
      </c>
      <c r="D38" s="118">
        <v>4.8305555555555557</v>
      </c>
      <c r="E38" s="119">
        <f t="shared" si="46"/>
        <v>6.5437500000000002</v>
      </c>
      <c r="F38" s="129">
        <f t="shared" si="47"/>
        <v>0.96414383561643846</v>
      </c>
      <c r="G38" s="165">
        <v>4.7916666666666663E-2</v>
      </c>
      <c r="H38" s="116">
        <v>0</v>
      </c>
      <c r="I38" s="119">
        <f t="shared" ref="I38:I55" si="60">SUM(G38:H38)</f>
        <v>4.7916666666666663E-2</v>
      </c>
      <c r="J38" s="129">
        <f t="shared" ref="J38:J55" si="61">($O$1-I38)/$O$1</f>
        <v>0.99973744292237432</v>
      </c>
      <c r="K38" s="164">
        <v>2.3027777777777776</v>
      </c>
      <c r="L38" s="166">
        <v>0.76527777777777783</v>
      </c>
      <c r="M38" s="119">
        <f t="shared" ref="M38:M55" si="62">SUM(K38:L38)</f>
        <v>3.0680555555555555</v>
      </c>
      <c r="N38" s="129">
        <f t="shared" ref="N38:N55" si="63">($O$1-M38)/$O$1</f>
        <v>0.98318873668188733</v>
      </c>
    </row>
    <row r="39" spans="1:15" x14ac:dyDescent="0.2">
      <c r="A39" s="61">
        <v>33</v>
      </c>
      <c r="B39" s="9" t="s">
        <v>219</v>
      </c>
      <c r="C39" s="118">
        <v>4.0090277777777779</v>
      </c>
      <c r="D39" s="118">
        <v>1.1111111111111112</v>
      </c>
      <c r="E39" s="119">
        <f t="shared" si="46"/>
        <v>5.1201388888888886</v>
      </c>
      <c r="F39" s="129">
        <f t="shared" si="47"/>
        <v>0.97194444444444439</v>
      </c>
      <c r="G39" s="116"/>
      <c r="H39" s="116">
        <v>0</v>
      </c>
      <c r="I39" s="119">
        <f t="shared" si="60"/>
        <v>0</v>
      </c>
      <c r="J39" s="129">
        <f t="shared" si="61"/>
        <v>1</v>
      </c>
      <c r="K39" s="164">
        <v>2.1979166666666665</v>
      </c>
      <c r="L39" s="166">
        <v>6.0416666666666667E-2</v>
      </c>
      <c r="M39" s="119">
        <f t="shared" si="62"/>
        <v>2.2583333333333333</v>
      </c>
      <c r="N39" s="129">
        <f t="shared" si="63"/>
        <v>0.98762557077625579</v>
      </c>
    </row>
    <row r="40" spans="1:15" x14ac:dyDescent="0.2">
      <c r="A40" s="61">
        <v>34</v>
      </c>
      <c r="B40" s="9" t="s">
        <v>220</v>
      </c>
      <c r="C40" s="118">
        <v>0.47569444444444442</v>
      </c>
      <c r="D40" s="118">
        <v>0.2298611111111111</v>
      </c>
      <c r="E40" s="119">
        <f t="shared" si="46"/>
        <v>0.70555555555555549</v>
      </c>
      <c r="F40" s="129">
        <f t="shared" si="47"/>
        <v>0.99613394216133944</v>
      </c>
      <c r="G40" s="164">
        <v>5.8618055555555557</v>
      </c>
      <c r="H40" s="116">
        <v>0</v>
      </c>
      <c r="I40" s="119">
        <f t="shared" si="60"/>
        <v>5.8618055555555557</v>
      </c>
      <c r="J40" s="129">
        <f t="shared" si="61"/>
        <v>0.96788051750380522</v>
      </c>
      <c r="K40" s="164">
        <v>3.3041666666666667</v>
      </c>
      <c r="L40" s="166">
        <v>0.65416666666666667</v>
      </c>
      <c r="M40" s="119">
        <f t="shared" si="62"/>
        <v>3.9583333333333335</v>
      </c>
      <c r="N40" s="129">
        <f t="shared" si="63"/>
        <v>0.97831050228310501</v>
      </c>
    </row>
    <row r="41" spans="1:15" x14ac:dyDescent="0.2">
      <c r="A41" s="61">
        <v>35</v>
      </c>
      <c r="B41" s="9" t="s">
        <v>220</v>
      </c>
      <c r="C41" s="118">
        <v>7.9166666666666663E-2</v>
      </c>
      <c r="D41" s="118">
        <v>4.6270833333333332</v>
      </c>
      <c r="E41" s="119">
        <f t="shared" si="46"/>
        <v>4.7062499999999998</v>
      </c>
      <c r="F41" s="129">
        <f t="shared" si="47"/>
        <v>0.97421232876712327</v>
      </c>
      <c r="G41" s="167">
        <v>5.145833333333333</v>
      </c>
      <c r="H41" s="168">
        <v>0.64583333333333337</v>
      </c>
      <c r="I41" s="119">
        <f t="shared" si="60"/>
        <v>5.7916666666666661</v>
      </c>
      <c r="J41" s="129">
        <f t="shared" si="61"/>
        <v>0.96826484018264847</v>
      </c>
      <c r="K41" s="167">
        <v>3.0659722222222219</v>
      </c>
      <c r="L41" s="166">
        <v>0.22777777777777777</v>
      </c>
      <c r="M41" s="119">
        <f t="shared" si="62"/>
        <v>3.2937499999999997</v>
      </c>
      <c r="N41" s="129">
        <f t="shared" si="63"/>
        <v>0.98195205479452063</v>
      </c>
    </row>
    <row r="42" spans="1:15" x14ac:dyDescent="0.2">
      <c r="A42" s="61">
        <v>36</v>
      </c>
      <c r="B42" s="9" t="s">
        <v>218</v>
      </c>
      <c r="C42" s="118">
        <v>2.1437500000000003</v>
      </c>
      <c r="D42" s="118">
        <v>7.6756944444444448</v>
      </c>
      <c r="E42" s="119">
        <f t="shared" si="46"/>
        <v>9.8194444444444446</v>
      </c>
      <c r="F42" s="129">
        <f t="shared" si="47"/>
        <v>0.94619482496194818</v>
      </c>
      <c r="G42" s="164">
        <v>10.333333333333334</v>
      </c>
      <c r="H42" s="165">
        <v>0.21736111111111112</v>
      </c>
      <c r="I42" s="119">
        <f t="shared" si="60"/>
        <v>10.550694444444446</v>
      </c>
      <c r="J42" s="129">
        <f t="shared" si="61"/>
        <v>0.94218797564687973</v>
      </c>
      <c r="K42" s="87">
        <v>0</v>
      </c>
      <c r="L42" s="166">
        <v>7.8472222222222221E-2</v>
      </c>
      <c r="M42" s="119">
        <f t="shared" si="62"/>
        <v>7.8472222222222221E-2</v>
      </c>
      <c r="N42" s="129">
        <f t="shared" si="63"/>
        <v>0.99957001522070021</v>
      </c>
    </row>
    <row r="43" spans="1:15" x14ac:dyDescent="0.2">
      <c r="A43" s="61">
        <v>37</v>
      </c>
      <c r="B43" s="9" t="s">
        <v>218</v>
      </c>
      <c r="C43" s="118">
        <v>1.6819444444444445</v>
      </c>
      <c r="D43" s="118">
        <v>3.3138888888888887</v>
      </c>
      <c r="E43" s="119">
        <f t="shared" si="46"/>
        <v>4.9958333333333336</v>
      </c>
      <c r="F43" s="129">
        <f t="shared" si="47"/>
        <v>0.97262557077625567</v>
      </c>
      <c r="G43" s="164">
        <v>8.5090277777777779</v>
      </c>
      <c r="H43" s="116">
        <v>0</v>
      </c>
      <c r="I43" s="119">
        <f t="shared" si="60"/>
        <v>8.5090277777777779</v>
      </c>
      <c r="J43" s="129">
        <f t="shared" si="61"/>
        <v>0.95337519025875184</v>
      </c>
      <c r="K43" s="87">
        <v>0</v>
      </c>
      <c r="L43" s="166">
        <v>0.3840277777777778</v>
      </c>
      <c r="M43" s="119">
        <f t="shared" si="62"/>
        <v>0.3840277777777778</v>
      </c>
      <c r="N43" s="129">
        <f t="shared" si="63"/>
        <v>0.99789573820395727</v>
      </c>
    </row>
    <row r="44" spans="1:15" s="41" customFormat="1" x14ac:dyDescent="0.2">
      <c r="A44" s="61">
        <v>38</v>
      </c>
      <c r="B44" s="9" t="s">
        <v>61</v>
      </c>
      <c r="C44" s="98"/>
      <c r="D44" s="98"/>
      <c r="E44" s="119">
        <f t="shared" si="46"/>
        <v>0</v>
      </c>
      <c r="F44" s="120">
        <f t="shared" si="47"/>
        <v>1</v>
      </c>
      <c r="G44" s="98"/>
      <c r="H44" s="98"/>
      <c r="I44" s="98">
        <f t="shared" si="60"/>
        <v>0</v>
      </c>
      <c r="J44" s="120">
        <f t="shared" si="61"/>
        <v>1</v>
      </c>
      <c r="K44" s="98"/>
      <c r="L44" s="98"/>
      <c r="M44" s="119">
        <f t="shared" si="62"/>
        <v>0</v>
      </c>
      <c r="N44" s="120">
        <f t="shared" si="63"/>
        <v>1</v>
      </c>
      <c r="O44" s="74"/>
    </row>
    <row r="45" spans="1:15" s="41" customFormat="1" x14ac:dyDescent="0.2">
      <c r="A45" s="61">
        <v>39</v>
      </c>
      <c r="B45" s="9" t="s">
        <v>62</v>
      </c>
      <c r="C45" s="98"/>
      <c r="D45" s="98"/>
      <c r="E45" s="119">
        <f t="shared" si="46"/>
        <v>0</v>
      </c>
      <c r="F45" s="120">
        <f t="shared" si="47"/>
        <v>1</v>
      </c>
      <c r="G45" s="98"/>
      <c r="H45" s="98"/>
      <c r="I45" s="98">
        <f t="shared" si="60"/>
        <v>0</v>
      </c>
      <c r="J45" s="120">
        <f t="shared" si="61"/>
        <v>1</v>
      </c>
      <c r="K45" s="98"/>
      <c r="L45" s="98"/>
      <c r="M45" s="119">
        <f t="shared" si="62"/>
        <v>0</v>
      </c>
      <c r="N45" s="120">
        <f t="shared" si="63"/>
        <v>1</v>
      </c>
      <c r="O45" s="74"/>
    </row>
    <row r="46" spans="1:15" s="41" customFormat="1" ht="15.75" x14ac:dyDescent="0.2">
      <c r="A46" s="61">
        <v>40</v>
      </c>
      <c r="B46" s="9" t="s">
        <v>104</v>
      </c>
      <c r="C46" s="98">
        <v>2.4305555555555556E-2</v>
      </c>
      <c r="D46" s="98">
        <v>9.7222222222222224E-3</v>
      </c>
      <c r="E46" s="119">
        <f t="shared" si="46"/>
        <v>3.4027777777777782E-2</v>
      </c>
      <c r="F46" s="120">
        <f t="shared" si="47"/>
        <v>0.99981354642313558</v>
      </c>
      <c r="G46" s="98">
        <v>0</v>
      </c>
      <c r="H46" s="98">
        <v>5.486111111111111E-2</v>
      </c>
      <c r="I46" s="98">
        <f t="shared" si="60"/>
        <v>5.486111111111111E-2</v>
      </c>
      <c r="J46" s="120">
        <f t="shared" si="61"/>
        <v>0.99969939117199391</v>
      </c>
      <c r="K46" s="158"/>
      <c r="L46" s="158"/>
      <c r="M46" s="119">
        <f t="shared" si="62"/>
        <v>0</v>
      </c>
      <c r="N46" s="120">
        <f t="shared" si="63"/>
        <v>1</v>
      </c>
      <c r="O46" s="74"/>
    </row>
    <row r="47" spans="1:15" s="41" customFormat="1" ht="15.75" x14ac:dyDescent="0.2">
      <c r="A47" s="61">
        <v>41</v>
      </c>
      <c r="B47" s="9" t="s">
        <v>105</v>
      </c>
      <c r="C47" s="98">
        <v>2.4305555555555556E-2</v>
      </c>
      <c r="D47" s="98">
        <v>0</v>
      </c>
      <c r="E47" s="119">
        <f t="shared" si="46"/>
        <v>2.4305555555555556E-2</v>
      </c>
      <c r="F47" s="120">
        <f t="shared" si="47"/>
        <v>0.99986681887366824</v>
      </c>
      <c r="G47" s="98">
        <v>1.5638888888888889</v>
      </c>
      <c r="H47" s="98">
        <v>0</v>
      </c>
      <c r="I47" s="98">
        <f t="shared" si="60"/>
        <v>1.5638888888888889</v>
      </c>
      <c r="J47" s="120">
        <f t="shared" si="61"/>
        <v>0.99143074581430746</v>
      </c>
      <c r="K47" s="158"/>
      <c r="L47" s="158"/>
      <c r="M47" s="119">
        <f t="shared" si="62"/>
        <v>0</v>
      </c>
      <c r="N47" s="120">
        <f t="shared" si="63"/>
        <v>1</v>
      </c>
      <c r="O47" s="74"/>
    </row>
    <row r="48" spans="1:15" s="41" customFormat="1" x14ac:dyDescent="0.2">
      <c r="A48" s="61">
        <v>42</v>
      </c>
      <c r="B48" s="9" t="s">
        <v>106</v>
      </c>
      <c r="C48" s="98"/>
      <c r="D48" s="98">
        <v>0.2298611111111111</v>
      </c>
      <c r="E48" s="119">
        <f t="shared" si="46"/>
        <v>0.2298611111111111</v>
      </c>
      <c r="F48" s="120">
        <f t="shared" si="47"/>
        <v>0.99874048706240481</v>
      </c>
      <c r="G48" s="98"/>
      <c r="H48" s="98"/>
      <c r="I48" s="119">
        <f t="shared" si="60"/>
        <v>0</v>
      </c>
      <c r="J48" s="120">
        <f t="shared" si="61"/>
        <v>1</v>
      </c>
      <c r="K48" s="98"/>
      <c r="L48" s="98"/>
      <c r="M48" s="119">
        <f t="shared" si="62"/>
        <v>0</v>
      </c>
      <c r="N48" s="120">
        <f t="shared" si="63"/>
        <v>1</v>
      </c>
      <c r="O48" s="74"/>
    </row>
    <row r="49" spans="1:15" s="41" customFormat="1" ht="15.75" x14ac:dyDescent="0.2">
      <c r="A49" s="61">
        <v>43</v>
      </c>
      <c r="B49" s="9" t="s">
        <v>402</v>
      </c>
      <c r="C49" s="98" t="s">
        <v>415</v>
      </c>
      <c r="D49" s="98">
        <v>2.4305555555555556E-2</v>
      </c>
      <c r="E49" s="119">
        <f t="shared" si="46"/>
        <v>2.4305555555555556E-2</v>
      </c>
      <c r="F49" s="120">
        <f t="shared" si="47"/>
        <v>0.99986681887366824</v>
      </c>
      <c r="G49" s="158"/>
      <c r="H49" s="158"/>
      <c r="I49" s="119">
        <f t="shared" si="60"/>
        <v>0</v>
      </c>
      <c r="J49" s="120">
        <f t="shared" si="61"/>
        <v>1</v>
      </c>
      <c r="K49" s="98" t="s">
        <v>415</v>
      </c>
      <c r="L49" s="98">
        <v>5.5555555555555558E-3</v>
      </c>
      <c r="M49" s="98">
        <f t="shared" si="62"/>
        <v>5.5555555555555558E-3</v>
      </c>
      <c r="N49" s="120">
        <f t="shared" si="63"/>
        <v>0.99996955859969561</v>
      </c>
      <c r="O49" s="74"/>
    </row>
    <row r="50" spans="1:15" s="41" customFormat="1" ht="15.75" x14ac:dyDescent="0.2">
      <c r="A50" s="61">
        <v>44</v>
      </c>
      <c r="B50" s="9" t="s">
        <v>403</v>
      </c>
      <c r="C50" s="98" t="s">
        <v>416</v>
      </c>
      <c r="D50" s="98">
        <v>1.4583333333333332E-2</v>
      </c>
      <c r="E50" s="119">
        <f t="shared" si="46"/>
        <v>1.4583333333333332E-2</v>
      </c>
      <c r="F50" s="120">
        <f t="shared" si="47"/>
        <v>0.99992009132420101</v>
      </c>
      <c r="G50" s="158"/>
      <c r="H50" s="158"/>
      <c r="I50" s="119">
        <f t="shared" si="60"/>
        <v>0</v>
      </c>
      <c r="J50" s="120">
        <f t="shared" si="61"/>
        <v>1</v>
      </c>
      <c r="K50" s="98" t="s">
        <v>560</v>
      </c>
      <c r="L50" s="98">
        <v>2.013888888888889E-2</v>
      </c>
      <c r="M50" s="98">
        <f t="shared" si="62"/>
        <v>2.013888888888889E-2</v>
      </c>
      <c r="N50" s="120">
        <f t="shared" si="63"/>
        <v>0.99988964992389651</v>
      </c>
      <c r="O50" s="74"/>
    </row>
    <row r="51" spans="1:15" s="41" customFormat="1" ht="15.75" x14ac:dyDescent="0.2">
      <c r="A51" s="61">
        <v>45</v>
      </c>
      <c r="B51" s="9" t="s">
        <v>404</v>
      </c>
      <c r="C51" s="98">
        <v>0.12361111111111112</v>
      </c>
      <c r="D51" s="98"/>
      <c r="E51" s="119">
        <f t="shared" si="46"/>
        <v>0.12361111111111112</v>
      </c>
      <c r="F51" s="120">
        <f t="shared" si="47"/>
        <v>0.99932267884322679</v>
      </c>
      <c r="G51" s="158"/>
      <c r="H51" s="158"/>
      <c r="I51" s="119">
        <f t="shared" si="60"/>
        <v>0</v>
      </c>
      <c r="J51" s="120">
        <f t="shared" si="61"/>
        <v>1</v>
      </c>
      <c r="K51" s="98">
        <v>1.3222222222222222</v>
      </c>
      <c r="L51" s="98">
        <v>0.18333333333333335</v>
      </c>
      <c r="M51" s="98">
        <f t="shared" si="62"/>
        <v>1.5055555555555555</v>
      </c>
      <c r="N51" s="120">
        <f t="shared" si="63"/>
        <v>0.99175038051750375</v>
      </c>
      <c r="O51" s="74"/>
    </row>
    <row r="52" spans="1:15" s="41" customFormat="1" ht="15.75" x14ac:dyDescent="0.2">
      <c r="A52" s="61">
        <v>46</v>
      </c>
      <c r="B52" s="9" t="s">
        <v>405</v>
      </c>
      <c r="C52" s="98">
        <v>0</v>
      </c>
      <c r="D52" s="98" t="s">
        <v>417</v>
      </c>
      <c r="E52" s="119">
        <f t="shared" si="46"/>
        <v>0</v>
      </c>
      <c r="F52" s="120">
        <f t="shared" si="47"/>
        <v>1</v>
      </c>
      <c r="G52" s="158"/>
      <c r="H52" s="158"/>
      <c r="I52" s="119">
        <f t="shared" si="60"/>
        <v>0</v>
      </c>
      <c r="J52" s="120">
        <f t="shared" si="61"/>
        <v>1</v>
      </c>
      <c r="K52" s="98">
        <v>1.5777777777777777</v>
      </c>
      <c r="L52" s="98">
        <v>0</v>
      </c>
      <c r="M52" s="98">
        <f t="shared" si="62"/>
        <v>1.5777777777777777</v>
      </c>
      <c r="N52" s="120">
        <f t="shared" si="63"/>
        <v>0.99135464231354642</v>
      </c>
      <c r="O52" s="74"/>
    </row>
    <row r="53" spans="1:15" s="41" customFormat="1" ht="15.75" x14ac:dyDescent="0.2">
      <c r="A53" s="61">
        <v>47</v>
      </c>
      <c r="B53" s="9" t="s">
        <v>174</v>
      </c>
      <c r="C53" s="98" t="s">
        <v>418</v>
      </c>
      <c r="D53" s="98" t="s">
        <v>346</v>
      </c>
      <c r="E53" s="119">
        <f t="shared" si="46"/>
        <v>0</v>
      </c>
      <c r="F53" s="120">
        <f t="shared" si="47"/>
        <v>1</v>
      </c>
      <c r="G53" s="158">
        <v>3.6763888888888889</v>
      </c>
      <c r="H53" s="158">
        <v>0.3298611111111111</v>
      </c>
      <c r="I53" s="119">
        <f t="shared" si="60"/>
        <v>4.0062499999999996</v>
      </c>
      <c r="J53" s="120">
        <f t="shared" si="61"/>
        <v>0.97804794520547944</v>
      </c>
      <c r="K53" s="98">
        <v>9.2361111111111116E-2</v>
      </c>
      <c r="L53" s="98">
        <v>1.0270833333333333</v>
      </c>
      <c r="M53" s="98">
        <f t="shared" si="62"/>
        <v>1.1194444444444445</v>
      </c>
      <c r="N53" s="120">
        <f t="shared" si="63"/>
        <v>0.99386605783866055</v>
      </c>
      <c r="O53" s="74"/>
    </row>
    <row r="54" spans="1:15" s="41" customFormat="1" ht="15.75" x14ac:dyDescent="0.2">
      <c r="A54" s="61">
        <v>48</v>
      </c>
      <c r="B54" s="9" t="s">
        <v>175</v>
      </c>
      <c r="C54" s="98" t="s">
        <v>419</v>
      </c>
      <c r="D54" s="98" t="s">
        <v>420</v>
      </c>
      <c r="E54" s="119">
        <f t="shared" si="46"/>
        <v>0</v>
      </c>
      <c r="F54" s="120">
        <f t="shared" si="47"/>
        <v>1</v>
      </c>
      <c r="G54" s="158">
        <v>3.526388888888889</v>
      </c>
      <c r="H54" s="158">
        <v>0</v>
      </c>
      <c r="I54" s="119">
        <f t="shared" si="60"/>
        <v>3.526388888888889</v>
      </c>
      <c r="J54" s="120">
        <f t="shared" si="61"/>
        <v>0.98067732115677309</v>
      </c>
      <c r="K54" s="98">
        <v>0.32222222222222224</v>
      </c>
      <c r="L54" s="98">
        <v>0.67847222222222225</v>
      </c>
      <c r="M54" s="98">
        <f t="shared" si="62"/>
        <v>1.0006944444444446</v>
      </c>
      <c r="N54" s="120">
        <f t="shared" si="63"/>
        <v>0.99451674277016744</v>
      </c>
      <c r="O54" s="74"/>
    </row>
    <row r="55" spans="1:15" s="41" customFormat="1" x14ac:dyDescent="0.2">
      <c r="A55" s="61">
        <v>49</v>
      </c>
      <c r="B55" s="9" t="s">
        <v>169</v>
      </c>
      <c r="C55" s="98">
        <v>2.6048611111111111</v>
      </c>
      <c r="D55" s="98">
        <v>0.94374999999999998</v>
      </c>
      <c r="E55" s="119">
        <f t="shared" si="46"/>
        <v>3.5486111111111112</v>
      </c>
      <c r="F55" s="120">
        <f t="shared" si="47"/>
        <v>0.98055555555555551</v>
      </c>
      <c r="G55" s="98">
        <v>0.72013888888888899</v>
      </c>
      <c r="H55" s="98">
        <v>2.0479166666666666</v>
      </c>
      <c r="I55" s="119">
        <f t="shared" si="60"/>
        <v>2.7680555555555557</v>
      </c>
      <c r="J55" s="120">
        <f t="shared" si="61"/>
        <v>0.98483257229832577</v>
      </c>
      <c r="K55" s="98">
        <v>0</v>
      </c>
      <c r="L55" s="98">
        <v>3.3090277777777781</v>
      </c>
      <c r="M55" s="119">
        <f t="shared" si="62"/>
        <v>3.3090277777777781</v>
      </c>
      <c r="N55" s="120">
        <f t="shared" si="63"/>
        <v>0.98186834094368347</v>
      </c>
      <c r="O55" s="74"/>
    </row>
    <row r="56" spans="1:15" s="41" customFormat="1" x14ac:dyDescent="0.2">
      <c r="A56" s="61">
        <v>50</v>
      </c>
      <c r="B56" s="9" t="s">
        <v>170</v>
      </c>
      <c r="C56" s="98">
        <v>0</v>
      </c>
      <c r="D56" s="98">
        <v>0.10694444444444444</v>
      </c>
      <c r="E56" s="119">
        <f t="shared" ref="E56:E71" si="64">SUM(C56:D56)</f>
        <v>0.10694444444444444</v>
      </c>
      <c r="F56" s="120">
        <f>('JAJPUR ROAD'!$O$1-E56)/'JAJPUR ROAD'!$O$1</f>
        <v>0.99941400304413996</v>
      </c>
      <c r="G56" s="98">
        <v>0</v>
      </c>
      <c r="H56" s="98">
        <v>0</v>
      </c>
      <c r="I56" s="119">
        <f t="shared" ref="I56:I65" si="65">SUM(G56:H56)</f>
        <v>0</v>
      </c>
      <c r="J56" s="120">
        <f>('JAJPUR ROAD'!$O$1-I56)/'JAJPUR ROAD'!$O$1</f>
        <v>1</v>
      </c>
      <c r="K56" s="98">
        <v>0</v>
      </c>
      <c r="L56" s="98">
        <v>4.5138888888888888E-2</v>
      </c>
      <c r="M56" s="119">
        <f t="shared" ref="M56:M65" si="66">SUM(K56:L56)</f>
        <v>4.5138888888888888E-2</v>
      </c>
      <c r="N56" s="120">
        <f>('JAJPUR ROAD'!$O$1-M56)/'JAJPUR ROAD'!$O$1</f>
        <v>0.99975266362252668</v>
      </c>
      <c r="O56" s="74"/>
    </row>
    <row r="57" spans="1:15" s="41" customFormat="1" x14ac:dyDescent="0.2">
      <c r="A57" s="61">
        <v>51</v>
      </c>
      <c r="B57" s="9" t="s">
        <v>171</v>
      </c>
      <c r="C57" s="98">
        <v>0</v>
      </c>
      <c r="D57" s="98">
        <v>0.28680555555555554</v>
      </c>
      <c r="E57" s="119">
        <f t="shared" si="64"/>
        <v>0.28680555555555554</v>
      </c>
      <c r="F57" s="120">
        <f>('JAJPUR ROAD'!$O$1-E57)/'JAJPUR ROAD'!$O$1</f>
        <v>0.99842846270928465</v>
      </c>
      <c r="G57" s="98">
        <v>0</v>
      </c>
      <c r="H57" s="98">
        <v>0.28402777777777777</v>
      </c>
      <c r="I57" s="119">
        <f t="shared" si="65"/>
        <v>0.28402777777777777</v>
      </c>
      <c r="J57" s="120">
        <f>('JAJPUR ROAD'!$O$1-I57)/'JAJPUR ROAD'!$O$1</f>
        <v>0.9984436834094369</v>
      </c>
      <c r="K57" s="98">
        <v>0</v>
      </c>
      <c r="L57" s="98">
        <v>0.41736111111111113</v>
      </c>
      <c r="M57" s="119">
        <f t="shared" si="66"/>
        <v>0.41736111111111113</v>
      </c>
      <c r="N57" s="120">
        <f>('JAJPUR ROAD'!$O$1-M57)/'JAJPUR ROAD'!$O$1</f>
        <v>0.9977130898021308</v>
      </c>
      <c r="O57" s="74"/>
    </row>
    <row r="58" spans="1:15" s="41" customFormat="1" x14ac:dyDescent="0.2">
      <c r="A58" s="61">
        <v>52</v>
      </c>
      <c r="B58" s="9" t="s">
        <v>112</v>
      </c>
      <c r="C58" s="98">
        <v>0</v>
      </c>
      <c r="D58" s="98">
        <v>3.4027777777777775E-2</v>
      </c>
      <c r="E58" s="119">
        <f t="shared" si="64"/>
        <v>3.4027777777777775E-2</v>
      </c>
      <c r="F58" s="120">
        <f>('JAJPUR ROAD'!$O$1-E58)/'JAJPUR ROAD'!$O$1</f>
        <v>0.99981354642313558</v>
      </c>
      <c r="G58" s="98"/>
      <c r="H58" s="98"/>
      <c r="I58" s="119">
        <f t="shared" si="65"/>
        <v>0</v>
      </c>
      <c r="J58" s="120">
        <f>('JAJPUR ROAD'!$O$1-I58)/'JAJPUR ROAD'!$O$1</f>
        <v>1</v>
      </c>
      <c r="K58" s="98"/>
      <c r="L58" s="98"/>
      <c r="M58" s="119">
        <f t="shared" si="66"/>
        <v>0</v>
      </c>
      <c r="N58" s="120">
        <f>('JAJPUR ROAD'!$O$1-M58)/'JAJPUR ROAD'!$O$1</f>
        <v>1</v>
      </c>
      <c r="O58" s="74"/>
    </row>
    <row r="59" spans="1:15" s="41" customFormat="1" x14ac:dyDescent="0.2">
      <c r="A59" s="61">
        <v>53</v>
      </c>
      <c r="B59" s="9" t="s">
        <v>113</v>
      </c>
      <c r="C59" s="98">
        <v>0</v>
      </c>
      <c r="D59" s="98">
        <v>0</v>
      </c>
      <c r="E59" s="119">
        <f t="shared" si="64"/>
        <v>0</v>
      </c>
      <c r="F59" s="120">
        <f>('JAJPUR ROAD'!$O$1-E59)/'JAJPUR ROAD'!$O$1</f>
        <v>1</v>
      </c>
      <c r="G59" s="98"/>
      <c r="H59" s="98">
        <v>0.26041666666666669</v>
      </c>
      <c r="I59" s="119">
        <f t="shared" si="65"/>
        <v>0.26041666666666669</v>
      </c>
      <c r="J59" s="120">
        <f>('JAJPUR ROAD'!$O$1-I59)/'JAJPUR ROAD'!$O$1</f>
        <v>0.9985730593607306</v>
      </c>
      <c r="K59" s="98"/>
      <c r="L59" s="98"/>
      <c r="M59" s="119">
        <f t="shared" si="66"/>
        <v>0</v>
      </c>
      <c r="N59" s="120">
        <f>('JAJPUR ROAD'!$O$1-M59)/'JAJPUR ROAD'!$O$1</f>
        <v>1</v>
      </c>
      <c r="O59" s="74"/>
    </row>
    <row r="60" spans="1:15" s="41" customFormat="1" x14ac:dyDescent="0.2">
      <c r="A60" s="61">
        <v>54</v>
      </c>
      <c r="B60" s="9" t="s">
        <v>296</v>
      </c>
      <c r="C60" s="98">
        <v>0</v>
      </c>
      <c r="D60" s="98">
        <v>1.2277777777777776</v>
      </c>
      <c r="E60" s="119">
        <f t="shared" si="64"/>
        <v>1.2277777777777776</v>
      </c>
      <c r="F60" s="120">
        <f>('JAJPUR ROAD'!$O$1-E60)/'JAJPUR ROAD'!$O$1</f>
        <v>0.99327245053272439</v>
      </c>
      <c r="G60" s="145"/>
      <c r="H60" s="145"/>
      <c r="I60" s="119">
        <f t="shared" si="65"/>
        <v>0</v>
      </c>
      <c r="J60" s="120">
        <f>('JAJPUR ROAD'!$O$1-I60)/'JAJPUR ROAD'!$O$1</f>
        <v>1</v>
      </c>
      <c r="K60" s="145"/>
      <c r="L60" s="146">
        <v>0.68958333333333333</v>
      </c>
      <c r="M60" s="119">
        <f t="shared" si="66"/>
        <v>0.68958333333333333</v>
      </c>
      <c r="N60" s="120">
        <f>('JAJPUR ROAD'!$O$1-M60)/'JAJPUR ROAD'!$O$1</f>
        <v>0.99622146118721466</v>
      </c>
      <c r="O60" s="74"/>
    </row>
    <row r="61" spans="1:15" s="41" customFormat="1" x14ac:dyDescent="0.2">
      <c r="A61" s="61">
        <v>55</v>
      </c>
      <c r="B61" s="9" t="s">
        <v>297</v>
      </c>
      <c r="C61" s="98">
        <v>0</v>
      </c>
      <c r="D61" s="98">
        <v>0.99861111111111101</v>
      </c>
      <c r="E61" s="119">
        <f t="shared" si="64"/>
        <v>0.99861111111111101</v>
      </c>
      <c r="F61" s="120">
        <f>('JAJPUR ROAD'!$O$1-E61)/'JAJPUR ROAD'!$O$1</f>
        <v>0.99452815829528163</v>
      </c>
      <c r="G61" s="145"/>
      <c r="H61" s="145"/>
      <c r="I61" s="119">
        <f t="shared" si="65"/>
        <v>0</v>
      </c>
      <c r="J61" s="120">
        <f>('JAJPUR ROAD'!$O$1-I61)/'JAJPUR ROAD'!$O$1</f>
        <v>1</v>
      </c>
      <c r="K61" s="145"/>
      <c r="L61" s="145"/>
      <c r="M61" s="119">
        <f t="shared" si="66"/>
        <v>0</v>
      </c>
      <c r="N61" s="120">
        <f>('JAJPUR ROAD'!$O$1-M61)/'JAJPUR ROAD'!$O$1</f>
        <v>1</v>
      </c>
      <c r="O61" s="74"/>
    </row>
    <row r="62" spans="1:15" s="41" customFormat="1" x14ac:dyDescent="0.2">
      <c r="A62" s="61">
        <v>56</v>
      </c>
      <c r="B62" s="9" t="s">
        <v>298</v>
      </c>
      <c r="C62" s="98">
        <v>0</v>
      </c>
      <c r="D62" s="98">
        <v>1.909027777777778</v>
      </c>
      <c r="E62" s="119">
        <f t="shared" si="64"/>
        <v>1.909027777777778</v>
      </c>
      <c r="F62" s="120">
        <f>('JAJPUR ROAD'!$O$1-E62)/'JAJPUR ROAD'!$O$1</f>
        <v>0.98953957382039581</v>
      </c>
      <c r="G62" s="145"/>
      <c r="H62" s="146">
        <v>0.1875</v>
      </c>
      <c r="I62" s="119">
        <f t="shared" si="65"/>
        <v>0.1875</v>
      </c>
      <c r="J62" s="120">
        <f>('JAJPUR ROAD'!$O$1-I62)/'JAJPUR ROAD'!$O$1</f>
        <v>0.99897260273972599</v>
      </c>
      <c r="K62" s="145"/>
      <c r="L62" s="145"/>
      <c r="M62" s="119">
        <f t="shared" si="66"/>
        <v>0</v>
      </c>
      <c r="N62" s="120">
        <f>('JAJPUR ROAD'!$O$1-M62)/'JAJPUR ROAD'!$O$1</f>
        <v>1</v>
      </c>
      <c r="O62" s="74"/>
    </row>
    <row r="63" spans="1:15" s="41" customFormat="1" x14ac:dyDescent="0.2">
      <c r="A63" s="61">
        <v>57</v>
      </c>
      <c r="B63" s="9" t="s">
        <v>116</v>
      </c>
      <c r="C63" s="98">
        <v>0</v>
      </c>
      <c r="D63" s="98">
        <v>0.27083333333333331</v>
      </c>
      <c r="E63" s="119">
        <f t="shared" si="64"/>
        <v>0.27083333333333331</v>
      </c>
      <c r="F63" s="120">
        <f>('JAJPUR ROAD'!$O$1-E63)/'JAJPUR ROAD'!$O$1</f>
        <v>0.99851598173515976</v>
      </c>
      <c r="G63" s="145"/>
      <c r="H63" s="146">
        <v>0.41944444444444445</v>
      </c>
      <c r="I63" s="119">
        <f t="shared" si="65"/>
        <v>0.41944444444444445</v>
      </c>
      <c r="J63" s="120">
        <f>('JAJPUR ROAD'!$O$1-I63)/'JAJPUR ROAD'!$O$1</f>
        <v>0.99770167427701673</v>
      </c>
      <c r="K63" s="145"/>
      <c r="L63" s="146">
        <v>0.19722222222222222</v>
      </c>
      <c r="M63" s="119">
        <f t="shared" si="66"/>
        <v>0.19722222222222222</v>
      </c>
      <c r="N63" s="120">
        <f>('JAJPUR ROAD'!$O$1-M63)/'JAJPUR ROAD'!$O$1</f>
        <v>0.99891933028919333</v>
      </c>
      <c r="O63" s="74"/>
    </row>
    <row r="64" spans="1:15" s="41" customFormat="1" x14ac:dyDescent="0.2">
      <c r="A64" s="61">
        <v>58</v>
      </c>
      <c r="B64" s="9" t="s">
        <v>115</v>
      </c>
      <c r="C64" s="98">
        <v>0</v>
      </c>
      <c r="D64" s="98">
        <v>3.3333333333333333E-2</v>
      </c>
      <c r="E64" s="119">
        <f t="shared" si="64"/>
        <v>3.3333333333333333E-2</v>
      </c>
      <c r="F64" s="120">
        <f>('JAJPUR ROAD'!$O$1-E64)/'JAJPUR ROAD'!$O$1</f>
        <v>0.99981735159817353</v>
      </c>
      <c r="G64" s="145"/>
      <c r="H64" s="146">
        <v>0.60138888888888886</v>
      </c>
      <c r="I64" s="119">
        <f t="shared" si="65"/>
        <v>0.60138888888888886</v>
      </c>
      <c r="J64" s="120">
        <f>('JAJPUR ROAD'!$O$1-I64)/'JAJPUR ROAD'!$O$1</f>
        <v>0.99670471841704722</v>
      </c>
      <c r="K64" s="145"/>
      <c r="L64" s="146">
        <v>0.26111111111111113</v>
      </c>
      <c r="M64" s="119">
        <f t="shared" si="66"/>
        <v>0.26111111111111113</v>
      </c>
      <c r="N64" s="120">
        <f>('JAJPUR ROAD'!$O$1-M64)/'JAJPUR ROAD'!$O$1</f>
        <v>0.99856925418569253</v>
      </c>
      <c r="O64" s="74"/>
    </row>
    <row r="65" spans="1:15" s="41" customFormat="1" ht="25.5" x14ac:dyDescent="0.2">
      <c r="A65" s="61">
        <v>59</v>
      </c>
      <c r="B65" s="9" t="s">
        <v>114</v>
      </c>
      <c r="C65" s="98"/>
      <c r="D65" s="98"/>
      <c r="E65" s="119">
        <f t="shared" si="64"/>
        <v>0</v>
      </c>
      <c r="F65" s="120">
        <f>('JAJPUR ROAD'!$O$1-E65)/'JAJPUR ROAD'!$O$1</f>
        <v>1</v>
      </c>
      <c r="G65" s="145"/>
      <c r="H65" s="146">
        <v>0.13819444444444443</v>
      </c>
      <c r="I65" s="119">
        <f t="shared" si="65"/>
        <v>0.13819444444444443</v>
      </c>
      <c r="J65" s="120">
        <f>('JAJPUR ROAD'!$O$1-I65)/'JAJPUR ROAD'!$O$1</f>
        <v>0.99924277016742769</v>
      </c>
      <c r="K65" s="145"/>
      <c r="L65" s="147">
        <v>3.1798611111111108</v>
      </c>
      <c r="M65" s="119">
        <f t="shared" si="66"/>
        <v>3.1798611111111108</v>
      </c>
      <c r="N65" s="120">
        <f>('JAJPUR ROAD'!$O$1-M65)/'JAJPUR ROAD'!$O$1</f>
        <v>0.98257610350076108</v>
      </c>
      <c r="O65" s="74"/>
    </row>
    <row r="66" spans="1:15" s="41" customFormat="1" x14ac:dyDescent="0.2">
      <c r="A66" s="61">
        <v>60</v>
      </c>
      <c r="B66" s="9" t="s">
        <v>117</v>
      </c>
      <c r="C66" s="98"/>
      <c r="D66" s="98"/>
      <c r="E66" s="119">
        <f t="shared" si="64"/>
        <v>0</v>
      </c>
      <c r="F66" s="120">
        <f>('JAJPUR ROAD'!$O$1-E66)/'JAJPUR ROAD'!$O$1</f>
        <v>1</v>
      </c>
      <c r="G66" s="98"/>
      <c r="H66" s="98"/>
      <c r="I66" s="119"/>
      <c r="J66" s="120"/>
      <c r="K66" s="98"/>
      <c r="L66" s="98"/>
      <c r="M66" s="119"/>
      <c r="N66" s="120"/>
      <c r="O66" s="74"/>
    </row>
    <row r="67" spans="1:15" s="41" customFormat="1" x14ac:dyDescent="0.2">
      <c r="A67" s="61">
        <v>61</v>
      </c>
      <c r="B67" s="9" t="s">
        <v>118</v>
      </c>
      <c r="C67" s="98"/>
      <c r="D67" s="98"/>
      <c r="E67" s="119">
        <f t="shared" si="64"/>
        <v>0</v>
      </c>
      <c r="F67" s="120">
        <f>('JAJPUR ROAD'!$O$1-E67)/'JAJPUR ROAD'!$O$1</f>
        <v>1</v>
      </c>
      <c r="G67" s="98"/>
      <c r="H67" s="98"/>
      <c r="I67" s="119"/>
      <c r="J67" s="120"/>
      <c r="K67" s="98"/>
      <c r="L67" s="98"/>
      <c r="M67" s="119"/>
      <c r="N67" s="120"/>
      <c r="O67" s="74"/>
    </row>
    <row r="68" spans="1:15" s="41" customFormat="1" x14ac:dyDescent="0.2">
      <c r="A68" s="61">
        <v>62</v>
      </c>
      <c r="B68" s="9" t="s">
        <v>246</v>
      </c>
      <c r="C68" s="98" t="s">
        <v>329</v>
      </c>
      <c r="D68" s="98"/>
      <c r="E68" s="119">
        <f t="shared" si="64"/>
        <v>0</v>
      </c>
      <c r="F68" s="120">
        <f>('JAJPUR ROAD'!$O$1-E68)/'JAJPUR ROAD'!$O$1</f>
        <v>1</v>
      </c>
      <c r="G68" s="98">
        <v>1.3187499999999999</v>
      </c>
      <c r="H68" s="98">
        <v>1.1104166666666666</v>
      </c>
      <c r="I68" s="98">
        <f>SUM(G68:H68)</f>
        <v>2.4291666666666663</v>
      </c>
      <c r="J68" s="120">
        <f>('JAJPUR ROAD'!$O$1-I68)/'JAJPUR ROAD'!$O$1</f>
        <v>0.98668949771689496</v>
      </c>
      <c r="K68" s="98">
        <v>0.93194444444444446</v>
      </c>
      <c r="L68" s="98">
        <v>0.1451388888888889</v>
      </c>
      <c r="M68" s="98">
        <f>SUM(K68:L68)</f>
        <v>1.0770833333333334</v>
      </c>
      <c r="N68" s="120">
        <f>('JAJPUR ROAD'!$O$1-M68)/'JAJPUR ROAD'!$O$1</f>
        <v>0.99409817351598184</v>
      </c>
      <c r="O68" s="74"/>
    </row>
    <row r="69" spans="1:15" s="88" customFormat="1" x14ac:dyDescent="0.2">
      <c r="A69" s="61">
        <v>63</v>
      </c>
      <c r="B69" s="107" t="s">
        <v>358</v>
      </c>
      <c r="C69" s="98"/>
      <c r="D69" s="98">
        <v>0</v>
      </c>
      <c r="E69" s="119">
        <f t="shared" si="64"/>
        <v>0</v>
      </c>
      <c r="F69" s="120">
        <f>('JAJPUR ROAD'!$O$1-E69)/'JAJPUR ROAD'!$O$1</f>
        <v>1</v>
      </c>
      <c r="G69" s="98"/>
      <c r="H69" s="98"/>
      <c r="I69" s="98">
        <f>SUM(G69:H69)</f>
        <v>0</v>
      </c>
      <c r="J69" s="120">
        <f>('JAJPUR ROAD'!$O$1-I69)/'JAJPUR ROAD'!$O$1</f>
        <v>1</v>
      </c>
      <c r="K69" s="98"/>
      <c r="L69" s="98">
        <v>3.1944444444444449E-2</v>
      </c>
      <c r="M69" s="98">
        <f>SUM(K69:L69)</f>
        <v>3.1944444444444449E-2</v>
      </c>
      <c r="N69" s="120">
        <f>('JAJPUR ROAD'!$O$1-M69)/'JAJPUR ROAD'!$O$1</f>
        <v>0.99982496194824966</v>
      </c>
      <c r="O69" s="97"/>
    </row>
    <row r="70" spans="1:15" s="88" customFormat="1" x14ac:dyDescent="0.2">
      <c r="A70" s="61">
        <v>64</v>
      </c>
      <c r="B70" s="107" t="s">
        <v>359</v>
      </c>
      <c r="C70" s="98">
        <v>8.819444444444445E-2</v>
      </c>
      <c r="D70" s="98">
        <v>0</v>
      </c>
      <c r="E70" s="119">
        <f t="shared" si="64"/>
        <v>8.819444444444445E-2</v>
      </c>
      <c r="F70" s="120">
        <f>('JAJPUR ROAD'!$O$1-E70)/'JAJPUR ROAD'!$O$1</f>
        <v>0.99951674277016744</v>
      </c>
      <c r="G70" s="98"/>
      <c r="H70" s="98"/>
      <c r="I70" s="98">
        <f>SUM(G70:H70)</f>
        <v>0</v>
      </c>
      <c r="J70" s="120">
        <f>('JAJPUR ROAD'!$O$1-I70)/'JAJPUR ROAD'!$O$1</f>
        <v>1</v>
      </c>
      <c r="K70" s="98"/>
      <c r="L70" s="98">
        <v>0.2298611111111111</v>
      </c>
      <c r="M70" s="98">
        <f>SUM(K70:L70)</f>
        <v>0.2298611111111111</v>
      </c>
      <c r="N70" s="120">
        <f>('JAJPUR ROAD'!$O$1-M70)/'JAJPUR ROAD'!$O$1</f>
        <v>0.99874048706240481</v>
      </c>
      <c r="O70" s="102"/>
    </row>
    <row r="71" spans="1:15" s="41" customFormat="1" x14ac:dyDescent="0.2">
      <c r="A71" s="61">
        <v>65</v>
      </c>
      <c r="B71" s="9" t="s">
        <v>119</v>
      </c>
      <c r="C71" s="98"/>
      <c r="D71" s="98"/>
      <c r="E71" s="119">
        <f t="shared" si="64"/>
        <v>0</v>
      </c>
      <c r="F71" s="120">
        <f>('JAJPUR ROAD'!$O$1-E71)/'JAJPUR ROAD'!$O$1</f>
        <v>1</v>
      </c>
      <c r="G71" s="98"/>
      <c r="H71" s="98"/>
      <c r="I71" s="98"/>
      <c r="J71" s="120"/>
      <c r="K71" s="98"/>
      <c r="L71" s="98"/>
      <c r="M71" s="119"/>
      <c r="N71" s="120"/>
      <c r="O71" s="74"/>
    </row>
    <row r="72" spans="1:15" x14ac:dyDescent="0.2">
      <c r="B72" s="57"/>
    </row>
  </sheetData>
  <mergeCells count="6">
    <mergeCell ref="A2:N2"/>
    <mergeCell ref="A3:E3"/>
    <mergeCell ref="A4:A5"/>
    <mergeCell ref="C4:F4"/>
    <mergeCell ref="G4:J4"/>
    <mergeCell ref="K4:N4"/>
  </mergeCells>
  <phoneticPr fontId="19" type="noConversion"/>
  <pageMargins left="0.35433070866141736" right="0.43307086614173229" top="0.6692913385826772" bottom="0.74803149606299213" header="0.43307086614173229" footer="0.43307086614173229"/>
  <pageSetup scale="67" fitToHeight="0" orientation="landscape" r:id="rId1"/>
  <headerFooter alignWithMargins="0"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="80" zoomScaleNormal="80" workbookViewId="0">
      <selection activeCell="B46" sqref="B46"/>
    </sheetView>
  </sheetViews>
  <sheetFormatPr defaultColWidth="8.85546875" defaultRowHeight="12.75" x14ac:dyDescent="0.2"/>
  <cols>
    <col min="1" max="1" width="6.85546875" style="41" customWidth="1"/>
    <col min="2" max="2" width="43" style="41" bestFit="1" customWidth="1"/>
    <col min="3" max="3" width="10.7109375" style="42" customWidth="1"/>
    <col min="4" max="4" width="10.140625" style="42" customWidth="1"/>
    <col min="5" max="5" width="14" style="42" bestFit="1" customWidth="1"/>
    <col min="6" max="6" width="11.42578125" style="43" customWidth="1"/>
    <col min="7" max="7" width="10.140625" style="42" customWidth="1"/>
    <col min="8" max="8" width="11.42578125" style="42" customWidth="1"/>
    <col min="9" max="9" width="14.42578125" style="42" bestFit="1" customWidth="1"/>
    <col min="10" max="10" width="15.42578125" style="43" customWidth="1"/>
    <col min="11" max="11" width="10.140625" style="42" customWidth="1"/>
    <col min="12" max="12" width="11.42578125" style="42" customWidth="1"/>
    <col min="13" max="13" width="14.42578125" style="42" bestFit="1" customWidth="1"/>
    <col min="14" max="14" width="12.42578125" style="43" customWidth="1"/>
    <col min="15" max="15" width="13.140625" style="41" customWidth="1"/>
    <col min="16" max="20" width="8.85546875" style="41" customWidth="1"/>
    <col min="21" max="21" width="7" style="41" bestFit="1" customWidth="1"/>
    <col min="22" max="16384" width="8.85546875" style="41"/>
  </cols>
  <sheetData>
    <row r="1" spans="1:15" s="80" customFormat="1" ht="18" customHeight="1" x14ac:dyDescent="0.2">
      <c r="A1" s="77"/>
      <c r="B1" s="77" t="s">
        <v>222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8" t="s">
        <v>223</v>
      </c>
      <c r="N1" s="117" t="s">
        <v>224</v>
      </c>
      <c r="O1" s="79">
        <v>182.5</v>
      </c>
    </row>
    <row r="2" spans="1:15" s="80" customFormat="1" ht="12.75" customHeight="1" x14ac:dyDescent="0.2">
      <c r="A2" s="214" t="s">
        <v>0</v>
      </c>
      <c r="B2" s="214"/>
      <c r="C2" s="214"/>
      <c r="D2" s="214"/>
      <c r="E2" s="214"/>
      <c r="F2" s="215"/>
      <c r="G2" s="215"/>
      <c r="H2" s="215"/>
      <c r="I2" s="215"/>
      <c r="J2" s="215"/>
      <c r="K2" s="215"/>
      <c r="L2" s="215"/>
      <c r="M2" s="215"/>
      <c r="N2" s="215"/>
    </row>
    <row r="3" spans="1:15" s="80" customFormat="1" ht="24.75" customHeight="1" x14ac:dyDescent="0.2">
      <c r="A3" s="214"/>
      <c r="B3" s="214"/>
      <c r="C3" s="214"/>
      <c r="D3" s="214"/>
      <c r="E3" s="214"/>
      <c r="F3" s="77"/>
      <c r="G3" s="77"/>
      <c r="H3" s="77"/>
      <c r="I3" s="77"/>
      <c r="J3" s="77"/>
      <c r="K3" s="77"/>
      <c r="L3" s="77"/>
      <c r="M3" s="77"/>
      <c r="N3" s="77"/>
    </row>
    <row r="4" spans="1:15" s="80" customFormat="1" ht="48.75" customHeight="1" x14ac:dyDescent="0.2">
      <c r="A4" s="216" t="s">
        <v>225</v>
      </c>
      <c r="B4" s="81" t="s">
        <v>226</v>
      </c>
      <c r="C4" s="188" t="s">
        <v>422</v>
      </c>
      <c r="D4" s="188"/>
      <c r="E4" s="188"/>
      <c r="F4" s="188"/>
      <c r="G4" s="188" t="s">
        <v>423</v>
      </c>
      <c r="H4" s="188"/>
      <c r="I4" s="188"/>
      <c r="J4" s="188"/>
      <c r="K4" s="188" t="s">
        <v>424</v>
      </c>
      <c r="L4" s="188"/>
      <c r="M4" s="188"/>
      <c r="N4" s="188"/>
      <c r="O4" s="82"/>
    </row>
    <row r="5" spans="1:15" s="80" customFormat="1" ht="142.5" x14ac:dyDescent="0.2">
      <c r="A5" s="217"/>
      <c r="B5" s="83" t="s">
        <v>236</v>
      </c>
      <c r="C5" s="86" t="s">
        <v>227</v>
      </c>
      <c r="D5" s="86" t="s">
        <v>228</v>
      </c>
      <c r="E5" s="86" t="s">
        <v>229</v>
      </c>
      <c r="F5" s="86" t="s">
        <v>230</v>
      </c>
      <c r="G5" s="86" t="s">
        <v>227</v>
      </c>
      <c r="H5" s="86" t="s">
        <v>228</v>
      </c>
      <c r="I5" s="86" t="s">
        <v>229</v>
      </c>
      <c r="J5" s="86" t="s">
        <v>230</v>
      </c>
      <c r="K5" s="86" t="s">
        <v>227</v>
      </c>
      <c r="L5" s="86" t="s">
        <v>228</v>
      </c>
      <c r="M5" s="86" t="s">
        <v>229</v>
      </c>
      <c r="N5" s="86" t="s">
        <v>230</v>
      </c>
      <c r="O5" s="84"/>
    </row>
    <row r="6" spans="1:15" x14ac:dyDescent="0.2">
      <c r="A6" s="75">
        <v>1</v>
      </c>
      <c r="B6" s="75">
        <v>2</v>
      </c>
      <c r="C6" s="76">
        <v>3</v>
      </c>
      <c r="D6" s="44">
        <v>4</v>
      </c>
      <c r="E6" s="44">
        <v>5</v>
      </c>
      <c r="F6" s="44">
        <v>6</v>
      </c>
      <c r="G6" s="76">
        <v>7</v>
      </c>
      <c r="H6" s="76">
        <v>8</v>
      </c>
      <c r="I6" s="76">
        <v>9</v>
      </c>
      <c r="J6" s="76">
        <v>10</v>
      </c>
      <c r="K6" s="76">
        <v>11</v>
      </c>
      <c r="L6" s="76">
        <v>12</v>
      </c>
      <c r="M6" s="76">
        <v>13</v>
      </c>
      <c r="N6" s="76">
        <v>14</v>
      </c>
      <c r="O6" s="74"/>
    </row>
    <row r="7" spans="1:15" x14ac:dyDescent="0.2">
      <c r="A7" s="8">
        <v>1</v>
      </c>
      <c r="B7" s="9" t="s">
        <v>176</v>
      </c>
      <c r="C7" s="98">
        <v>0.64583333333333337</v>
      </c>
      <c r="D7" s="98">
        <v>2.713194444444444</v>
      </c>
      <c r="E7" s="119">
        <f t="shared" ref="E7:E49" si="0">SUM(C7:D7)</f>
        <v>3.3590277777777775</v>
      </c>
      <c r="F7" s="120">
        <f t="shared" ref="F7:F49" si="1">($O$1-E7)/$O$1</f>
        <v>0.9815943683409436</v>
      </c>
      <c r="G7" s="98">
        <v>0.91388888888888886</v>
      </c>
      <c r="H7" s="98">
        <v>8.0555555555555561E-2</v>
      </c>
      <c r="I7" s="119">
        <f t="shared" ref="I7:I37" si="2">SUM(G7:H7)</f>
        <v>0.99444444444444446</v>
      </c>
      <c r="J7" s="120">
        <f t="shared" ref="J7:J37" si="3">($O$1-I7)/$O$1</f>
        <v>0.99455098934550989</v>
      </c>
      <c r="K7" s="98">
        <v>0.58263888888888882</v>
      </c>
      <c r="L7" s="98">
        <v>3.5791666666666671</v>
      </c>
      <c r="M7" s="119">
        <f t="shared" ref="M7:M37" si="4">SUM(K7:L7)</f>
        <v>4.1618055555555555</v>
      </c>
      <c r="N7" s="120">
        <f t="shared" ref="N7:N37" si="5">($O$1-M7)/$O$1</f>
        <v>0.97719558599695588</v>
      </c>
      <c r="O7" s="74"/>
    </row>
    <row r="8" spans="1:15" x14ac:dyDescent="0.2">
      <c r="A8" s="8">
        <v>2</v>
      </c>
      <c r="B8" s="9" t="s">
        <v>177</v>
      </c>
      <c r="C8" s="98">
        <v>0.25555555555555559</v>
      </c>
      <c r="D8" s="98">
        <v>0.14791666666666667</v>
      </c>
      <c r="E8" s="119">
        <f t="shared" si="0"/>
        <v>0.40347222222222223</v>
      </c>
      <c r="F8" s="120">
        <f t="shared" si="1"/>
        <v>0.99778919330289184</v>
      </c>
      <c r="G8" s="98">
        <v>1.5388888888888888</v>
      </c>
      <c r="H8" s="98">
        <v>7.9166666666666663E-2</v>
      </c>
      <c r="I8" s="119">
        <f t="shared" si="2"/>
        <v>1.6180555555555554</v>
      </c>
      <c r="J8" s="120">
        <f t="shared" si="3"/>
        <v>0.99113394216133954</v>
      </c>
      <c r="K8" s="98">
        <v>0.10347222222222223</v>
      </c>
      <c r="L8" s="98">
        <v>0.12916666666666668</v>
      </c>
      <c r="M8" s="119">
        <f t="shared" si="4"/>
        <v>0.2326388888888889</v>
      </c>
      <c r="N8" s="120">
        <f t="shared" si="5"/>
        <v>0.99872526636225267</v>
      </c>
      <c r="O8" s="74"/>
    </row>
    <row r="9" spans="1:15" x14ac:dyDescent="0.2">
      <c r="A9" s="8">
        <v>3</v>
      </c>
      <c r="B9" s="9" t="s">
        <v>178</v>
      </c>
      <c r="C9" s="98">
        <v>0.49374999999999997</v>
      </c>
      <c r="D9" s="98">
        <v>1.7479166666666668</v>
      </c>
      <c r="E9" s="119">
        <f t="shared" si="0"/>
        <v>2.2416666666666667</v>
      </c>
      <c r="F9" s="120">
        <f t="shared" si="1"/>
        <v>0.98771689497716886</v>
      </c>
      <c r="G9" s="98">
        <v>0.77916666666666667</v>
      </c>
      <c r="H9" s="98">
        <v>1.6916666666666667</v>
      </c>
      <c r="I9" s="119">
        <f t="shared" si="2"/>
        <v>2.4708333333333332</v>
      </c>
      <c r="J9" s="120">
        <f t="shared" si="3"/>
        <v>0.98646118721461185</v>
      </c>
      <c r="K9" s="98">
        <v>0.18680555555555556</v>
      </c>
      <c r="L9" s="98">
        <v>0.23750000000000002</v>
      </c>
      <c r="M9" s="119">
        <f t="shared" si="4"/>
        <v>0.4243055555555556</v>
      </c>
      <c r="N9" s="120">
        <f t="shared" si="5"/>
        <v>0.9976750380517504</v>
      </c>
      <c r="O9" s="74"/>
    </row>
    <row r="10" spans="1:15" x14ac:dyDescent="0.2">
      <c r="A10" s="8">
        <v>4</v>
      </c>
      <c r="B10" s="9" t="s">
        <v>293</v>
      </c>
      <c r="C10" s="98">
        <v>2.7291666666666665</v>
      </c>
      <c r="D10" s="98">
        <v>7.8472222222222221E-2</v>
      </c>
      <c r="E10" s="119">
        <f t="shared" si="0"/>
        <v>2.8076388888888886</v>
      </c>
      <c r="F10" s="120">
        <f t="shared" si="1"/>
        <v>0.98461567732115673</v>
      </c>
      <c r="G10" s="98">
        <v>1.4000000000000001</v>
      </c>
      <c r="H10" s="98">
        <v>9.0972222222222218E-2</v>
      </c>
      <c r="I10" s="119">
        <f t="shared" si="2"/>
        <v>1.4909722222222224</v>
      </c>
      <c r="J10" s="120">
        <f t="shared" si="3"/>
        <v>0.99183028919330296</v>
      </c>
      <c r="K10" s="98">
        <v>0</v>
      </c>
      <c r="L10" s="98">
        <v>0</v>
      </c>
      <c r="M10" s="119">
        <f t="shared" si="4"/>
        <v>0</v>
      </c>
      <c r="N10" s="120">
        <f t="shared" si="5"/>
        <v>1</v>
      </c>
      <c r="O10" s="74"/>
    </row>
    <row r="11" spans="1:15" x14ac:dyDescent="0.2">
      <c r="A11" s="8">
        <v>5</v>
      </c>
      <c r="B11" s="9" t="s">
        <v>107</v>
      </c>
      <c r="C11" s="98">
        <v>8.1909722222222232</v>
      </c>
      <c r="D11" s="98">
        <v>0.29652777777777778</v>
      </c>
      <c r="E11" s="119">
        <f t="shared" si="0"/>
        <v>8.4875000000000007</v>
      </c>
      <c r="F11" s="120">
        <f t="shared" si="1"/>
        <v>0.95349315068493146</v>
      </c>
      <c r="G11" s="98">
        <v>1.7583333333333335</v>
      </c>
      <c r="H11" s="98">
        <v>0.12361111111111112</v>
      </c>
      <c r="I11" s="119">
        <f t="shared" si="2"/>
        <v>1.8819444444444446</v>
      </c>
      <c r="J11" s="120">
        <f t="shared" si="3"/>
        <v>0.98968797564687971</v>
      </c>
      <c r="K11" s="98">
        <v>0.93888888888888899</v>
      </c>
      <c r="L11" s="98">
        <v>0.48819444444444443</v>
      </c>
      <c r="M11" s="119">
        <f t="shared" si="4"/>
        <v>1.4270833333333335</v>
      </c>
      <c r="N11" s="120">
        <f t="shared" si="5"/>
        <v>0.99218036529680365</v>
      </c>
      <c r="O11" s="74"/>
    </row>
    <row r="12" spans="1:15" x14ac:dyDescent="0.2">
      <c r="A12" s="8">
        <v>6</v>
      </c>
      <c r="B12" s="9" t="s">
        <v>108</v>
      </c>
      <c r="C12" s="98">
        <v>11.693055555555555</v>
      </c>
      <c r="D12" s="98">
        <v>3.963888888888889</v>
      </c>
      <c r="E12" s="119">
        <f t="shared" si="0"/>
        <v>15.656944444444443</v>
      </c>
      <c r="F12" s="120">
        <f t="shared" si="1"/>
        <v>0.91420852359208526</v>
      </c>
      <c r="G12" s="98">
        <v>1.2208333333333334</v>
      </c>
      <c r="H12" s="98">
        <v>0.1013888888888889</v>
      </c>
      <c r="I12" s="119">
        <f t="shared" si="2"/>
        <v>1.3222222222222224</v>
      </c>
      <c r="J12" s="120">
        <f t="shared" si="3"/>
        <v>0.99275494672754949</v>
      </c>
      <c r="K12" s="98">
        <v>0.9770833333333333</v>
      </c>
      <c r="L12" s="98">
        <v>2.254861111111111</v>
      </c>
      <c r="M12" s="119">
        <f t="shared" si="4"/>
        <v>3.2319444444444443</v>
      </c>
      <c r="N12" s="120">
        <f t="shared" si="5"/>
        <v>0.98229071537290713</v>
      </c>
      <c r="O12" s="74"/>
    </row>
    <row r="13" spans="1:15" x14ac:dyDescent="0.2">
      <c r="A13" s="8">
        <v>7</v>
      </c>
      <c r="B13" s="9" t="s">
        <v>101</v>
      </c>
      <c r="C13" s="98">
        <v>5.6236111111111109</v>
      </c>
      <c r="D13" s="98">
        <v>1.9444444444444445E-2</v>
      </c>
      <c r="E13" s="119">
        <f t="shared" si="0"/>
        <v>5.6430555555555557</v>
      </c>
      <c r="F13" s="120">
        <f t="shared" si="1"/>
        <v>0.96907914764079151</v>
      </c>
      <c r="G13" s="98">
        <v>0.23750000000000002</v>
      </c>
      <c r="H13" s="98">
        <v>0.19513888888888889</v>
      </c>
      <c r="I13" s="119">
        <f t="shared" si="2"/>
        <v>0.43263888888888891</v>
      </c>
      <c r="J13" s="120">
        <f t="shared" si="3"/>
        <v>0.99762937595129364</v>
      </c>
      <c r="K13" s="98"/>
      <c r="L13" s="98">
        <v>0.35833333333333334</v>
      </c>
      <c r="M13" s="119">
        <f t="shared" si="4"/>
        <v>0.35833333333333334</v>
      </c>
      <c r="N13" s="120">
        <f t="shared" si="5"/>
        <v>0.99803652968036538</v>
      </c>
      <c r="O13" s="74"/>
    </row>
    <row r="14" spans="1:15" x14ac:dyDescent="0.2">
      <c r="A14" s="8">
        <v>8</v>
      </c>
      <c r="B14" s="9" t="s">
        <v>102</v>
      </c>
      <c r="C14" s="98">
        <v>11.245138888888889</v>
      </c>
      <c r="D14" s="98">
        <v>9.5409722222222211</v>
      </c>
      <c r="E14" s="119">
        <f t="shared" si="0"/>
        <v>20.786111111111111</v>
      </c>
      <c r="F14" s="120">
        <f t="shared" si="1"/>
        <v>0.88610350076103506</v>
      </c>
      <c r="G14" s="98">
        <v>1.5152777777777777</v>
      </c>
      <c r="H14" s="98">
        <v>3.9583333333333335</v>
      </c>
      <c r="I14" s="119">
        <f t="shared" si="2"/>
        <v>5.4736111111111114</v>
      </c>
      <c r="J14" s="120">
        <f t="shared" si="3"/>
        <v>0.97000761035007621</v>
      </c>
      <c r="K14" s="98"/>
      <c r="L14" s="98">
        <v>4.1791666666666663</v>
      </c>
      <c r="M14" s="119">
        <f t="shared" si="4"/>
        <v>4.1791666666666663</v>
      </c>
      <c r="N14" s="120">
        <f t="shared" si="5"/>
        <v>0.97710045662100453</v>
      </c>
      <c r="O14" s="74"/>
    </row>
    <row r="15" spans="1:15" x14ac:dyDescent="0.2">
      <c r="A15" s="8">
        <v>9</v>
      </c>
      <c r="B15" s="9" t="s">
        <v>103</v>
      </c>
      <c r="C15" s="98">
        <v>0.13402777777777777</v>
      </c>
      <c r="D15" s="98">
        <v>0.10694444444444444</v>
      </c>
      <c r="E15" s="119">
        <f t="shared" si="0"/>
        <v>0.2409722222222222</v>
      </c>
      <c r="F15" s="120">
        <f t="shared" si="1"/>
        <v>0.99867960426179614</v>
      </c>
      <c r="G15" s="98"/>
      <c r="H15" s="98"/>
      <c r="I15" s="119">
        <f t="shared" si="2"/>
        <v>0</v>
      </c>
      <c r="J15" s="120">
        <f t="shared" si="3"/>
        <v>1</v>
      </c>
      <c r="K15" s="98">
        <v>7.0833333333333331E-2</v>
      </c>
      <c r="L15" s="98">
        <v>0.25694444444444448</v>
      </c>
      <c r="M15" s="119">
        <f t="shared" si="4"/>
        <v>0.32777777777777783</v>
      </c>
      <c r="N15" s="120">
        <f t="shared" si="5"/>
        <v>0.9982039573820396</v>
      </c>
      <c r="O15" s="74"/>
    </row>
    <row r="16" spans="1:15" x14ac:dyDescent="0.2">
      <c r="A16" s="8">
        <v>10</v>
      </c>
      <c r="B16" s="9" t="s">
        <v>179</v>
      </c>
      <c r="C16" s="98">
        <v>0.3666666666666667</v>
      </c>
      <c r="D16" s="98"/>
      <c r="E16" s="119">
        <f t="shared" si="0"/>
        <v>0.3666666666666667</v>
      </c>
      <c r="F16" s="120">
        <f t="shared" si="1"/>
        <v>0.99799086757990862</v>
      </c>
      <c r="G16" s="98">
        <v>0.18263888888888891</v>
      </c>
      <c r="H16" s="98">
        <v>0</v>
      </c>
      <c r="I16" s="119">
        <f t="shared" si="2"/>
        <v>0.18263888888888891</v>
      </c>
      <c r="J16" s="120">
        <f t="shared" si="3"/>
        <v>0.99899923896499232</v>
      </c>
      <c r="K16" s="98">
        <v>1.0673611111111112</v>
      </c>
      <c r="L16" s="98">
        <v>0</v>
      </c>
      <c r="M16" s="119">
        <f t="shared" si="4"/>
        <v>1.0673611111111112</v>
      </c>
      <c r="N16" s="120">
        <f t="shared" si="5"/>
        <v>0.9941514459665145</v>
      </c>
      <c r="O16" s="74"/>
    </row>
    <row r="17" spans="1:15" x14ac:dyDescent="0.2">
      <c r="A17" s="8">
        <v>11</v>
      </c>
      <c r="B17" s="9" t="s">
        <v>180</v>
      </c>
      <c r="C17" s="98">
        <v>1.0999999999999999</v>
      </c>
      <c r="D17" s="98">
        <v>0.47638888888888892</v>
      </c>
      <c r="E17" s="119">
        <f t="shared" si="0"/>
        <v>1.5763888888888888</v>
      </c>
      <c r="F17" s="120">
        <f t="shared" si="1"/>
        <v>0.99136225266362255</v>
      </c>
      <c r="G17" s="98">
        <v>1.8236111111111111</v>
      </c>
      <c r="H17" s="98">
        <v>0.2902777777777778</v>
      </c>
      <c r="I17" s="119">
        <f t="shared" si="2"/>
        <v>2.1138888888888889</v>
      </c>
      <c r="J17" s="120">
        <f t="shared" si="3"/>
        <v>0.98841704718417056</v>
      </c>
      <c r="K17" s="98">
        <v>1.4576388888888889</v>
      </c>
      <c r="L17" s="98">
        <v>1.0486111111111112</v>
      </c>
      <c r="M17" s="119">
        <f t="shared" si="4"/>
        <v>2.5062500000000001</v>
      </c>
      <c r="N17" s="120">
        <f t="shared" si="5"/>
        <v>0.9862671232876713</v>
      </c>
      <c r="O17" s="74"/>
    </row>
    <row r="18" spans="1:15" x14ac:dyDescent="0.2">
      <c r="A18" s="8">
        <v>12</v>
      </c>
      <c r="B18" s="9" t="s">
        <v>212</v>
      </c>
      <c r="C18" s="98">
        <v>0.20208333333333331</v>
      </c>
      <c r="D18" s="98">
        <v>0.72569444444444453</v>
      </c>
      <c r="E18" s="119">
        <f t="shared" si="0"/>
        <v>0.92777777777777781</v>
      </c>
      <c r="F18" s="120">
        <f t="shared" si="1"/>
        <v>0.99491628614916283</v>
      </c>
      <c r="G18" s="98">
        <v>0.79513888888888884</v>
      </c>
      <c r="H18" s="98">
        <v>2.0833333333333332E-2</v>
      </c>
      <c r="I18" s="119">
        <f t="shared" si="2"/>
        <v>0.81597222222222221</v>
      </c>
      <c r="J18" s="120">
        <f t="shared" si="3"/>
        <v>0.9955289193302892</v>
      </c>
      <c r="K18" s="98">
        <v>0.15069444444444444</v>
      </c>
      <c r="L18" s="98">
        <v>3.888888888888889E-2</v>
      </c>
      <c r="M18" s="119">
        <f t="shared" si="4"/>
        <v>0.18958333333333333</v>
      </c>
      <c r="N18" s="120">
        <f t="shared" si="5"/>
        <v>0.99896118721461191</v>
      </c>
      <c r="O18" s="74"/>
    </row>
    <row r="19" spans="1:15" x14ac:dyDescent="0.2">
      <c r="A19" s="8">
        <v>13</v>
      </c>
      <c r="B19" s="9" t="s">
        <v>181</v>
      </c>
      <c r="C19" s="98">
        <v>0.90972222222222221</v>
      </c>
      <c r="D19" s="98">
        <v>1.1583333333333334</v>
      </c>
      <c r="E19" s="119">
        <f t="shared" si="0"/>
        <v>2.0680555555555555</v>
      </c>
      <c r="F19" s="120">
        <f t="shared" si="1"/>
        <v>0.98866818873668183</v>
      </c>
      <c r="G19" s="98">
        <v>0.32430555555555557</v>
      </c>
      <c r="H19" s="98">
        <v>7.6388888888888886E-3</v>
      </c>
      <c r="I19" s="119">
        <f t="shared" si="2"/>
        <v>0.33194444444444443</v>
      </c>
      <c r="J19" s="120">
        <f t="shared" si="3"/>
        <v>0.99818112633181122</v>
      </c>
      <c r="K19" s="98">
        <v>0.1361111111111111</v>
      </c>
      <c r="L19" s="98">
        <v>4.8611111111111112E-2</v>
      </c>
      <c r="M19" s="119">
        <f t="shared" si="4"/>
        <v>0.1847222222222222</v>
      </c>
      <c r="N19" s="120">
        <f t="shared" si="5"/>
        <v>0.99898782343987813</v>
      </c>
      <c r="O19" s="74"/>
    </row>
    <row r="20" spans="1:15" x14ac:dyDescent="0.2">
      <c r="A20" s="8">
        <v>14</v>
      </c>
      <c r="B20" s="9" t="s">
        <v>182</v>
      </c>
      <c r="C20" s="98">
        <v>1.3194444444444444E-2</v>
      </c>
      <c r="D20" s="98">
        <v>0.12152777777777778</v>
      </c>
      <c r="E20" s="119">
        <f t="shared" si="0"/>
        <v>0.13472222222222222</v>
      </c>
      <c r="F20" s="120">
        <f t="shared" si="1"/>
        <v>0.999261796042618</v>
      </c>
      <c r="G20" s="98">
        <v>0.30694444444444441</v>
      </c>
      <c r="H20" s="98">
        <v>0</v>
      </c>
      <c r="I20" s="119">
        <f t="shared" si="2"/>
        <v>0.30694444444444441</v>
      </c>
      <c r="J20" s="120">
        <f t="shared" si="3"/>
        <v>0.99831811263318115</v>
      </c>
      <c r="K20" s="98">
        <v>0.33402777777777781</v>
      </c>
      <c r="L20" s="98">
        <v>0</v>
      </c>
      <c r="M20" s="119">
        <f t="shared" si="4"/>
        <v>0.33402777777777781</v>
      </c>
      <c r="N20" s="120">
        <f t="shared" si="5"/>
        <v>0.99816971080669714</v>
      </c>
      <c r="O20" s="74"/>
    </row>
    <row r="21" spans="1:15" x14ac:dyDescent="0.2">
      <c r="A21" s="8">
        <v>15</v>
      </c>
      <c r="B21" s="11" t="s">
        <v>183</v>
      </c>
      <c r="C21" s="98">
        <v>0</v>
      </c>
      <c r="D21" s="98">
        <v>0.40277777777777773</v>
      </c>
      <c r="E21" s="119">
        <f t="shared" si="0"/>
        <v>0.40277777777777773</v>
      </c>
      <c r="F21" s="120">
        <f t="shared" si="1"/>
        <v>0.99779299847793002</v>
      </c>
      <c r="G21" s="98">
        <v>0.71180555555555547</v>
      </c>
      <c r="H21" s="98">
        <v>0</v>
      </c>
      <c r="I21" s="119">
        <f t="shared" si="2"/>
        <v>0.71180555555555547</v>
      </c>
      <c r="J21" s="120">
        <f t="shared" si="3"/>
        <v>0.99609969558599698</v>
      </c>
      <c r="K21" s="98">
        <v>0.36944444444444446</v>
      </c>
      <c r="L21" s="98">
        <v>0</v>
      </c>
      <c r="M21" s="119">
        <f t="shared" si="4"/>
        <v>0.36944444444444446</v>
      </c>
      <c r="N21" s="120">
        <f t="shared" si="5"/>
        <v>0.99797564687975648</v>
      </c>
      <c r="O21" s="74"/>
    </row>
    <row r="22" spans="1:15" x14ac:dyDescent="0.2">
      <c r="A22" s="8">
        <v>16</v>
      </c>
      <c r="B22" s="137" t="s">
        <v>294</v>
      </c>
      <c r="C22" s="98">
        <v>0.48472222222222222</v>
      </c>
      <c r="D22" s="98">
        <v>0.84166666666666667</v>
      </c>
      <c r="E22" s="119">
        <f t="shared" si="0"/>
        <v>1.3263888888888888</v>
      </c>
      <c r="F22" s="120">
        <f t="shared" si="1"/>
        <v>0.99273211567732123</v>
      </c>
      <c r="G22" s="98">
        <v>4.3055555555555562E-2</v>
      </c>
      <c r="H22" s="98">
        <v>8.6805555555555566E-2</v>
      </c>
      <c r="I22" s="119">
        <f t="shared" si="2"/>
        <v>0.12986111111111112</v>
      </c>
      <c r="J22" s="120">
        <f t="shared" si="3"/>
        <v>0.99928843226788444</v>
      </c>
      <c r="K22" s="98">
        <v>0</v>
      </c>
      <c r="L22" s="98">
        <v>4.027777777777778E-2</v>
      </c>
      <c r="M22" s="119">
        <f t="shared" si="4"/>
        <v>4.027777777777778E-2</v>
      </c>
      <c r="N22" s="120">
        <f t="shared" si="5"/>
        <v>0.9997792998477929</v>
      </c>
      <c r="O22" s="74"/>
    </row>
    <row r="23" spans="1:15" x14ac:dyDescent="0.2">
      <c r="A23" s="8">
        <v>17</v>
      </c>
      <c r="B23" s="9" t="s">
        <v>425</v>
      </c>
      <c r="C23" s="98">
        <v>0</v>
      </c>
      <c r="D23" s="98">
        <v>0</v>
      </c>
      <c r="E23" s="119">
        <f t="shared" si="0"/>
        <v>0</v>
      </c>
      <c r="F23" s="120">
        <f t="shared" si="1"/>
        <v>1</v>
      </c>
      <c r="G23" s="98">
        <v>0.49027777777777781</v>
      </c>
      <c r="H23" s="98">
        <v>8.0555555555555561E-2</v>
      </c>
      <c r="I23" s="119">
        <f t="shared" si="2"/>
        <v>0.57083333333333341</v>
      </c>
      <c r="J23" s="120">
        <f t="shared" si="3"/>
        <v>0.99687214611872155</v>
      </c>
      <c r="K23" s="98">
        <v>1.2416666666666667</v>
      </c>
      <c r="L23" s="98">
        <v>3.8840277777777779</v>
      </c>
      <c r="M23" s="119">
        <f t="shared" si="4"/>
        <v>5.125694444444445</v>
      </c>
      <c r="N23" s="120">
        <f t="shared" si="5"/>
        <v>0.97191400304414011</v>
      </c>
      <c r="O23" s="74"/>
    </row>
    <row r="24" spans="1:15" x14ac:dyDescent="0.2">
      <c r="A24" s="8">
        <v>18</v>
      </c>
      <c r="B24" s="9" t="s">
        <v>426</v>
      </c>
      <c r="C24" s="98">
        <v>0</v>
      </c>
      <c r="D24" s="98">
        <v>0</v>
      </c>
      <c r="E24" s="119">
        <f t="shared" si="0"/>
        <v>0</v>
      </c>
      <c r="F24" s="120">
        <f t="shared" si="1"/>
        <v>1</v>
      </c>
      <c r="G24" s="98">
        <v>0.68194444444444446</v>
      </c>
      <c r="H24" s="98">
        <v>0.42499999999999999</v>
      </c>
      <c r="I24" s="119">
        <f t="shared" si="2"/>
        <v>1.1069444444444445</v>
      </c>
      <c r="J24" s="120">
        <f t="shared" si="3"/>
        <v>0.99393455098934547</v>
      </c>
      <c r="K24" s="98">
        <v>0.4465277777777778</v>
      </c>
      <c r="L24" s="98">
        <v>6.5277777777777782E-2</v>
      </c>
      <c r="M24" s="119">
        <f t="shared" si="4"/>
        <v>0.51180555555555562</v>
      </c>
      <c r="N24" s="120">
        <f t="shared" si="5"/>
        <v>0.9971955859969559</v>
      </c>
      <c r="O24" s="74"/>
    </row>
    <row r="25" spans="1:15" x14ac:dyDescent="0.2">
      <c r="A25" s="8">
        <v>19</v>
      </c>
      <c r="B25" s="9" t="s">
        <v>427</v>
      </c>
      <c r="C25" s="98">
        <v>0.48888888888888887</v>
      </c>
      <c r="D25" s="98">
        <v>0.47916666666666669</v>
      </c>
      <c r="E25" s="119">
        <f t="shared" si="0"/>
        <v>0.96805555555555556</v>
      </c>
      <c r="F25" s="120">
        <f t="shared" si="1"/>
        <v>0.99469558599695584</v>
      </c>
      <c r="G25" s="98">
        <v>0.42152777777777778</v>
      </c>
      <c r="H25" s="98">
        <v>0.14375000000000002</v>
      </c>
      <c r="I25" s="119">
        <f t="shared" si="2"/>
        <v>0.56527777777777777</v>
      </c>
      <c r="J25" s="120">
        <f t="shared" si="3"/>
        <v>0.99690258751902594</v>
      </c>
      <c r="K25" s="98">
        <v>4.6527777777777779E-2</v>
      </c>
      <c r="L25" s="98">
        <v>4.1666666666666664E-2</v>
      </c>
      <c r="M25" s="119">
        <f t="shared" si="4"/>
        <v>8.8194444444444436E-2</v>
      </c>
      <c r="N25" s="120">
        <f t="shared" si="5"/>
        <v>0.99951674277016744</v>
      </c>
      <c r="O25" s="74"/>
    </row>
    <row r="26" spans="1:15" x14ac:dyDescent="0.2">
      <c r="A26" s="8">
        <v>20</v>
      </c>
      <c r="B26" s="9" t="s">
        <v>428</v>
      </c>
      <c r="C26" s="98">
        <v>0.4777777777777778</v>
      </c>
      <c r="D26" s="98">
        <v>0.42083333333333334</v>
      </c>
      <c r="E26" s="119">
        <f t="shared" si="0"/>
        <v>0.89861111111111114</v>
      </c>
      <c r="F26" s="120">
        <f t="shared" si="1"/>
        <v>0.99507610350076103</v>
      </c>
      <c r="G26" s="98">
        <v>0.31388888888888888</v>
      </c>
      <c r="H26" s="98">
        <v>0.1986111111111111</v>
      </c>
      <c r="I26" s="119">
        <f t="shared" si="2"/>
        <v>0.51249999999999996</v>
      </c>
      <c r="J26" s="120">
        <f t="shared" si="3"/>
        <v>0.99719178082191784</v>
      </c>
      <c r="K26" s="98">
        <v>3.8194444444444441E-2</v>
      </c>
      <c r="L26" s="98">
        <v>0.25416666666666665</v>
      </c>
      <c r="M26" s="119">
        <f t="shared" si="4"/>
        <v>0.29236111111111107</v>
      </c>
      <c r="N26" s="120">
        <f t="shared" si="5"/>
        <v>0.99839802130898014</v>
      </c>
      <c r="O26" s="74"/>
    </row>
    <row r="27" spans="1:15" x14ac:dyDescent="0.2">
      <c r="A27" s="8">
        <v>21</v>
      </c>
      <c r="B27" s="9" t="s">
        <v>184</v>
      </c>
      <c r="C27" s="98">
        <v>0</v>
      </c>
      <c r="D27" s="98" t="s">
        <v>313</v>
      </c>
      <c r="E27" s="119">
        <f t="shared" si="0"/>
        <v>0</v>
      </c>
      <c r="F27" s="120">
        <f t="shared" si="1"/>
        <v>1</v>
      </c>
      <c r="G27" s="98" t="s">
        <v>431</v>
      </c>
      <c r="H27" s="98" t="s">
        <v>432</v>
      </c>
      <c r="I27" s="119">
        <f t="shared" si="2"/>
        <v>0</v>
      </c>
      <c r="J27" s="120">
        <f t="shared" si="3"/>
        <v>1</v>
      </c>
      <c r="K27" s="98">
        <v>0</v>
      </c>
      <c r="L27" s="98" t="s">
        <v>433</v>
      </c>
      <c r="M27" s="119">
        <f t="shared" si="4"/>
        <v>0</v>
      </c>
      <c r="N27" s="120">
        <f t="shared" si="5"/>
        <v>1</v>
      </c>
      <c r="O27" s="74"/>
    </row>
    <row r="28" spans="1:15" x14ac:dyDescent="0.2">
      <c r="A28" s="8">
        <v>22</v>
      </c>
      <c r="B28" s="9" t="s">
        <v>429</v>
      </c>
      <c r="C28" s="98">
        <v>0</v>
      </c>
      <c r="D28" s="98">
        <v>0</v>
      </c>
      <c r="E28" s="119">
        <f t="shared" si="0"/>
        <v>0</v>
      </c>
      <c r="F28" s="120">
        <f t="shared" si="1"/>
        <v>1</v>
      </c>
      <c r="G28" s="98">
        <v>0.37986111111111115</v>
      </c>
      <c r="H28" s="98" t="s">
        <v>434</v>
      </c>
      <c r="I28" s="119">
        <f t="shared" si="2"/>
        <v>0.37986111111111115</v>
      </c>
      <c r="J28" s="120">
        <f t="shared" si="3"/>
        <v>0.99791856925418576</v>
      </c>
      <c r="K28" s="98">
        <v>0</v>
      </c>
      <c r="L28" s="98" t="s">
        <v>440</v>
      </c>
      <c r="M28" s="119">
        <f t="shared" si="4"/>
        <v>0</v>
      </c>
      <c r="N28" s="120">
        <f t="shared" si="5"/>
        <v>1</v>
      </c>
      <c r="O28" s="74"/>
    </row>
    <row r="29" spans="1:15" x14ac:dyDescent="0.2">
      <c r="A29" s="8">
        <v>23</v>
      </c>
      <c r="B29" s="9" t="s">
        <v>430</v>
      </c>
      <c r="C29" s="98">
        <v>0</v>
      </c>
      <c r="D29" s="98">
        <v>0</v>
      </c>
      <c r="E29" s="119">
        <f t="shared" si="0"/>
        <v>0</v>
      </c>
      <c r="F29" s="120">
        <f t="shared" si="1"/>
        <v>1</v>
      </c>
      <c r="G29" s="98" t="s">
        <v>438</v>
      </c>
      <c r="H29" s="98" t="s">
        <v>435</v>
      </c>
      <c r="I29" s="119">
        <f t="shared" si="2"/>
        <v>0</v>
      </c>
      <c r="J29" s="120">
        <f t="shared" si="3"/>
        <v>1</v>
      </c>
      <c r="K29" s="98">
        <v>0</v>
      </c>
      <c r="L29" s="98">
        <v>1.5381944444444444</v>
      </c>
      <c r="M29" s="119">
        <f t="shared" si="4"/>
        <v>1.5381944444444444</v>
      </c>
      <c r="N29" s="120">
        <f t="shared" si="5"/>
        <v>0.99157153729071534</v>
      </c>
      <c r="O29" s="74"/>
    </row>
    <row r="30" spans="1:15" x14ac:dyDescent="0.2">
      <c r="A30" s="8">
        <v>24</v>
      </c>
      <c r="B30" s="9" t="s">
        <v>120</v>
      </c>
      <c r="C30" s="98">
        <v>9.5138888888888884E-2</v>
      </c>
      <c r="D30" s="98" t="s">
        <v>314</v>
      </c>
      <c r="E30" s="119">
        <f t="shared" si="0"/>
        <v>9.5138888888888884E-2</v>
      </c>
      <c r="F30" s="120">
        <f t="shared" si="1"/>
        <v>0.99947869101978681</v>
      </c>
      <c r="G30" s="98" t="s">
        <v>439</v>
      </c>
      <c r="H30" s="98" t="s">
        <v>436</v>
      </c>
      <c r="I30" s="119">
        <f t="shared" si="2"/>
        <v>0</v>
      </c>
      <c r="J30" s="120">
        <f t="shared" si="3"/>
        <v>1</v>
      </c>
      <c r="K30" s="98">
        <v>0</v>
      </c>
      <c r="L30" s="98" t="s">
        <v>437</v>
      </c>
      <c r="M30" s="119">
        <f t="shared" si="4"/>
        <v>0</v>
      </c>
      <c r="N30" s="120">
        <f t="shared" si="5"/>
        <v>1</v>
      </c>
      <c r="O30" s="74"/>
    </row>
    <row r="31" spans="1:15" x14ac:dyDescent="0.2">
      <c r="A31" s="8">
        <v>25</v>
      </c>
      <c r="B31" s="9" t="s">
        <v>295</v>
      </c>
      <c r="C31" s="98">
        <v>0</v>
      </c>
      <c r="D31" s="98">
        <v>0.52222222222222225</v>
      </c>
      <c r="E31" s="119">
        <f t="shared" si="0"/>
        <v>0.52222222222222225</v>
      </c>
      <c r="F31" s="120">
        <f t="shared" si="1"/>
        <v>0.99713850837138518</v>
      </c>
      <c r="G31" s="119">
        <v>2.1020833333333333</v>
      </c>
      <c r="H31" s="119">
        <v>0.28819444444444448</v>
      </c>
      <c r="I31" s="119">
        <f t="shared" si="2"/>
        <v>2.3902777777777779</v>
      </c>
      <c r="J31" s="120">
        <f t="shared" si="3"/>
        <v>0.98690258751902582</v>
      </c>
      <c r="K31" s="119">
        <v>0.79166666666666663</v>
      </c>
      <c r="L31" s="119">
        <v>0.2638888888888889</v>
      </c>
      <c r="M31" s="119">
        <f t="shared" si="4"/>
        <v>1.0555555555555556</v>
      </c>
      <c r="N31" s="120">
        <f t="shared" si="5"/>
        <v>0.99421613394216146</v>
      </c>
      <c r="O31" s="74"/>
    </row>
    <row r="32" spans="1:15" x14ac:dyDescent="0.2">
      <c r="A32" s="8">
        <v>26</v>
      </c>
      <c r="B32" s="96" t="s">
        <v>172</v>
      </c>
      <c r="C32" s="98">
        <v>0.31041666666666667</v>
      </c>
      <c r="D32" s="98">
        <v>0</v>
      </c>
      <c r="E32" s="119">
        <f t="shared" si="0"/>
        <v>0.31041666666666667</v>
      </c>
      <c r="F32" s="120">
        <f t="shared" si="1"/>
        <v>0.99829908675799084</v>
      </c>
      <c r="G32" s="98">
        <v>0.4375</v>
      </c>
      <c r="H32" s="98">
        <v>0</v>
      </c>
      <c r="I32" s="119">
        <f t="shared" si="2"/>
        <v>0.4375</v>
      </c>
      <c r="J32" s="120">
        <f t="shared" si="3"/>
        <v>0.99760273972602742</v>
      </c>
      <c r="K32" s="98">
        <v>0.44861111111111113</v>
      </c>
      <c r="L32" s="98">
        <v>0</v>
      </c>
      <c r="M32" s="119">
        <f t="shared" si="4"/>
        <v>0.44861111111111113</v>
      </c>
      <c r="N32" s="120">
        <f t="shared" si="5"/>
        <v>0.99754185692541852</v>
      </c>
      <c r="O32" s="74"/>
    </row>
    <row r="33" spans="1:17" x14ac:dyDescent="0.2">
      <c r="A33" s="8">
        <v>27</v>
      </c>
      <c r="B33" s="96" t="s">
        <v>173</v>
      </c>
      <c r="C33" s="98">
        <v>0.31805555555555554</v>
      </c>
      <c r="D33" s="98">
        <v>0</v>
      </c>
      <c r="E33" s="119">
        <f t="shared" si="0"/>
        <v>0.31805555555555554</v>
      </c>
      <c r="F33" s="120">
        <f t="shared" si="1"/>
        <v>0.99825722983257226</v>
      </c>
      <c r="G33" s="98">
        <v>0.26527777777777778</v>
      </c>
      <c r="H33" s="98">
        <v>0</v>
      </c>
      <c r="I33" s="119">
        <f t="shared" si="2"/>
        <v>0.26527777777777778</v>
      </c>
      <c r="J33" s="120">
        <f t="shared" si="3"/>
        <v>0.99854642313546416</v>
      </c>
      <c r="K33" s="98">
        <v>0.17013888888888887</v>
      </c>
      <c r="L33" s="98">
        <v>0</v>
      </c>
      <c r="M33" s="119">
        <f t="shared" si="4"/>
        <v>0.17013888888888887</v>
      </c>
      <c r="N33" s="120">
        <f t="shared" si="5"/>
        <v>0.99906773211567734</v>
      </c>
      <c r="O33" s="74"/>
    </row>
    <row r="34" spans="1:17" x14ac:dyDescent="0.2">
      <c r="A34" s="8">
        <v>28</v>
      </c>
      <c r="B34" s="9" t="s">
        <v>110</v>
      </c>
      <c r="C34" s="98">
        <v>0</v>
      </c>
      <c r="D34" s="98">
        <v>7.2916666666666671E-2</v>
      </c>
      <c r="E34" s="119">
        <f t="shared" si="0"/>
        <v>7.2916666666666671E-2</v>
      </c>
      <c r="F34" s="120">
        <f t="shared" si="1"/>
        <v>0.99960045662100461</v>
      </c>
      <c r="G34" s="98">
        <v>0</v>
      </c>
      <c r="H34" s="98">
        <v>0.35486111111111113</v>
      </c>
      <c r="I34" s="119">
        <f t="shared" si="2"/>
        <v>0.35486111111111113</v>
      </c>
      <c r="J34" s="120">
        <f t="shared" si="3"/>
        <v>0.99805555555555547</v>
      </c>
      <c r="K34" s="98">
        <v>0</v>
      </c>
      <c r="L34" s="98">
        <v>4.1666666666666666E-3</v>
      </c>
      <c r="M34" s="119">
        <f t="shared" si="4"/>
        <v>4.1666666666666666E-3</v>
      </c>
      <c r="N34" s="120">
        <f t="shared" si="5"/>
        <v>0.99997716894977173</v>
      </c>
      <c r="O34" s="74"/>
    </row>
    <row r="35" spans="1:17" x14ac:dyDescent="0.2">
      <c r="A35" s="8">
        <v>29</v>
      </c>
      <c r="B35" s="9" t="s">
        <v>109</v>
      </c>
      <c r="C35" s="98">
        <v>0</v>
      </c>
      <c r="D35" s="98">
        <v>0</v>
      </c>
      <c r="E35" s="119">
        <f t="shared" si="0"/>
        <v>0</v>
      </c>
      <c r="F35" s="120">
        <f t="shared" si="1"/>
        <v>1</v>
      </c>
      <c r="G35" s="98">
        <v>0.84513888888888899</v>
      </c>
      <c r="H35" s="98">
        <v>0</v>
      </c>
      <c r="I35" s="119">
        <f t="shared" si="2"/>
        <v>0.84513888888888899</v>
      </c>
      <c r="J35" s="120">
        <f t="shared" si="3"/>
        <v>0.995369101978691</v>
      </c>
      <c r="K35" s="98">
        <v>0</v>
      </c>
      <c r="L35" s="98">
        <v>0</v>
      </c>
      <c r="M35" s="119">
        <f t="shared" si="4"/>
        <v>0</v>
      </c>
      <c r="N35" s="120">
        <f t="shared" si="5"/>
        <v>1</v>
      </c>
      <c r="O35" s="74"/>
    </row>
    <row r="36" spans="1:17" x14ac:dyDescent="0.2">
      <c r="A36" s="8">
        <v>30</v>
      </c>
      <c r="B36" s="9" t="s">
        <v>111</v>
      </c>
      <c r="C36" s="98">
        <v>0</v>
      </c>
      <c r="D36" s="98">
        <v>0</v>
      </c>
      <c r="E36" s="119">
        <f t="shared" si="0"/>
        <v>0</v>
      </c>
      <c r="F36" s="120">
        <f t="shared" si="1"/>
        <v>1</v>
      </c>
      <c r="G36" s="98">
        <v>0.3666666666666667</v>
      </c>
      <c r="H36" s="98">
        <v>0</v>
      </c>
      <c r="I36" s="119">
        <f t="shared" si="2"/>
        <v>0.3666666666666667</v>
      </c>
      <c r="J36" s="120">
        <f t="shared" si="3"/>
        <v>0.99799086757990862</v>
      </c>
      <c r="K36" s="98">
        <v>0</v>
      </c>
      <c r="L36" s="98">
        <v>0</v>
      </c>
      <c r="M36" s="119">
        <f t="shared" si="4"/>
        <v>0</v>
      </c>
      <c r="N36" s="120">
        <f t="shared" si="5"/>
        <v>1</v>
      </c>
      <c r="O36" s="74"/>
    </row>
    <row r="37" spans="1:17" x14ac:dyDescent="0.2">
      <c r="A37" s="8">
        <v>31</v>
      </c>
      <c r="B37" s="90" t="s">
        <v>310</v>
      </c>
      <c r="C37" s="98">
        <v>0</v>
      </c>
      <c r="D37" s="98">
        <v>0</v>
      </c>
      <c r="E37" s="119">
        <f t="shared" si="0"/>
        <v>0</v>
      </c>
      <c r="F37" s="120">
        <f t="shared" si="1"/>
        <v>1</v>
      </c>
      <c r="G37" s="98">
        <v>0.36319444444444443</v>
      </c>
      <c r="H37" s="98">
        <v>0</v>
      </c>
      <c r="I37" s="119">
        <f t="shared" si="2"/>
        <v>0.36319444444444443</v>
      </c>
      <c r="J37" s="120">
        <f t="shared" si="3"/>
        <v>0.99800989345509894</v>
      </c>
      <c r="K37" s="98">
        <v>0</v>
      </c>
      <c r="L37" s="98">
        <v>0</v>
      </c>
      <c r="M37" s="119">
        <f t="shared" si="4"/>
        <v>0</v>
      </c>
      <c r="N37" s="120">
        <f t="shared" si="5"/>
        <v>1</v>
      </c>
    </row>
    <row r="38" spans="1:17" ht="25.5" x14ac:dyDescent="0.2">
      <c r="A38" s="8">
        <v>32</v>
      </c>
      <c r="B38" s="90" t="s">
        <v>311</v>
      </c>
      <c r="C38" s="98">
        <v>0</v>
      </c>
      <c r="D38" s="98">
        <v>0</v>
      </c>
      <c r="E38" s="119">
        <f t="shared" si="0"/>
        <v>0</v>
      </c>
      <c r="F38" s="120">
        <f t="shared" si="1"/>
        <v>1</v>
      </c>
      <c r="G38" s="98"/>
      <c r="H38" s="98"/>
      <c r="I38" s="119"/>
      <c r="J38" s="120"/>
      <c r="K38" s="98"/>
      <c r="L38" s="98"/>
      <c r="M38" s="119"/>
      <c r="N38" s="120"/>
    </row>
    <row r="39" spans="1:17" x14ac:dyDescent="0.2">
      <c r="A39" s="8">
        <v>33</v>
      </c>
      <c r="B39" s="92" t="s">
        <v>312</v>
      </c>
      <c r="C39" s="98">
        <v>0</v>
      </c>
      <c r="D39" s="98">
        <v>0</v>
      </c>
      <c r="E39" s="119">
        <f t="shared" si="0"/>
        <v>0</v>
      </c>
      <c r="F39" s="120">
        <f t="shared" si="1"/>
        <v>1</v>
      </c>
      <c r="G39" s="98"/>
      <c r="H39" s="98"/>
      <c r="I39" s="119"/>
      <c r="J39" s="120"/>
      <c r="K39" s="98"/>
      <c r="L39" s="98"/>
      <c r="M39" s="119"/>
      <c r="N39" s="120"/>
    </row>
    <row r="40" spans="1:17" x14ac:dyDescent="0.2">
      <c r="A40" s="8">
        <v>34</v>
      </c>
      <c r="B40" s="9" t="s">
        <v>125</v>
      </c>
      <c r="C40" s="98">
        <v>0.35625000000000001</v>
      </c>
      <c r="D40" s="98">
        <v>0.37013888888888885</v>
      </c>
      <c r="E40" s="119">
        <f t="shared" si="0"/>
        <v>0.72638888888888886</v>
      </c>
      <c r="F40" s="120">
        <f t="shared" si="1"/>
        <v>0.99601978691019788</v>
      </c>
      <c r="G40" s="98">
        <v>0.67291666666666661</v>
      </c>
      <c r="H40" s="98">
        <v>3.888888888888889E-2</v>
      </c>
      <c r="I40" s="119">
        <f t="shared" ref="I40:I45" si="6">SUM(G40:H40)</f>
        <v>0.71180555555555547</v>
      </c>
      <c r="J40" s="120">
        <f t="shared" ref="J40:J45" si="7">($O$1-I40)/$O$1</f>
        <v>0.99609969558599698</v>
      </c>
      <c r="K40" s="98">
        <v>0</v>
      </c>
      <c r="L40" s="98">
        <v>0.37986111111111115</v>
      </c>
      <c r="M40" s="119">
        <f t="shared" ref="M40:M45" si="8">SUM(K40:L40)</f>
        <v>0.37986111111111115</v>
      </c>
      <c r="N40" s="120">
        <f t="shared" ref="N40:N45" si="9">($O$1-M40)/$O$1</f>
        <v>0.99791856925418576</v>
      </c>
      <c r="O40" s="121"/>
      <c r="P40" s="218"/>
      <c r="Q40" s="218"/>
    </row>
    <row r="41" spans="1:17" x14ac:dyDescent="0.2">
      <c r="A41" s="8">
        <v>35</v>
      </c>
      <c r="B41" s="9" t="s">
        <v>442</v>
      </c>
      <c r="C41" s="98">
        <v>0</v>
      </c>
      <c r="D41" s="98">
        <v>0.1451388888888889</v>
      </c>
      <c r="E41" s="119">
        <f t="shared" si="0"/>
        <v>0.1451388888888889</v>
      </c>
      <c r="F41" s="120">
        <f t="shared" si="1"/>
        <v>0.99920471841704728</v>
      </c>
      <c r="G41" s="98">
        <v>0.3979166666666667</v>
      </c>
      <c r="H41" s="98">
        <v>0.27916666666666667</v>
      </c>
      <c r="I41" s="119">
        <f t="shared" si="6"/>
        <v>0.67708333333333337</v>
      </c>
      <c r="J41" s="120">
        <f t="shared" si="7"/>
        <v>0.99628995433789946</v>
      </c>
      <c r="K41" s="98">
        <v>0</v>
      </c>
      <c r="L41" s="98">
        <v>0.7631944444444444</v>
      </c>
      <c r="M41" s="119">
        <f t="shared" si="8"/>
        <v>0.7631944444444444</v>
      </c>
      <c r="N41" s="120">
        <f t="shared" si="9"/>
        <v>0.9958181126331811</v>
      </c>
      <c r="O41" s="121"/>
      <c r="P41" s="213"/>
      <c r="Q41" s="213"/>
    </row>
    <row r="42" spans="1:17" x14ac:dyDescent="0.2">
      <c r="A42" s="8">
        <v>36</v>
      </c>
      <c r="B42" s="9" t="s">
        <v>443</v>
      </c>
      <c r="C42" s="98">
        <v>0</v>
      </c>
      <c r="D42" s="98">
        <v>1.0631944444444443</v>
      </c>
      <c r="E42" s="119">
        <f t="shared" si="0"/>
        <v>1.0631944444444443</v>
      </c>
      <c r="F42" s="120">
        <f t="shared" si="1"/>
        <v>0.99417427701674288</v>
      </c>
      <c r="G42" s="98">
        <v>1.5673611111111112</v>
      </c>
      <c r="H42" s="98">
        <v>7.6388888888888895E-2</v>
      </c>
      <c r="I42" s="119">
        <f t="shared" si="6"/>
        <v>1.64375</v>
      </c>
      <c r="J42" s="120">
        <f t="shared" si="7"/>
        <v>0.99099315068493143</v>
      </c>
      <c r="K42" s="98">
        <v>0.54375000000000007</v>
      </c>
      <c r="L42" s="98">
        <v>0.96250000000000002</v>
      </c>
      <c r="M42" s="119">
        <f t="shared" si="8"/>
        <v>1.5062500000000001</v>
      </c>
      <c r="N42" s="120">
        <f t="shared" si="9"/>
        <v>0.9917465753424658</v>
      </c>
      <c r="O42" s="121"/>
      <c r="P42" s="213"/>
      <c r="Q42" s="213"/>
    </row>
    <row r="43" spans="1:17" x14ac:dyDescent="0.2">
      <c r="A43" s="8">
        <v>37</v>
      </c>
      <c r="B43" s="138" t="s">
        <v>185</v>
      </c>
      <c r="C43" s="98">
        <v>0</v>
      </c>
      <c r="D43" s="98">
        <v>0.17708333333333334</v>
      </c>
      <c r="E43" s="119">
        <f t="shared" si="0"/>
        <v>0.17708333333333334</v>
      </c>
      <c r="F43" s="120">
        <f t="shared" si="1"/>
        <v>0.99902968036529671</v>
      </c>
      <c r="G43" s="98">
        <v>1.6263888888888889</v>
      </c>
      <c r="H43" s="98">
        <v>0.22777777777777777</v>
      </c>
      <c r="I43" s="119">
        <f t="shared" si="6"/>
        <v>1.8541666666666667</v>
      </c>
      <c r="J43" s="120">
        <f t="shared" si="7"/>
        <v>0.9898401826484019</v>
      </c>
      <c r="K43" s="98">
        <v>0</v>
      </c>
      <c r="L43" s="98">
        <v>0.75069444444444444</v>
      </c>
      <c r="M43" s="119">
        <f t="shared" si="8"/>
        <v>0.75069444444444444</v>
      </c>
      <c r="N43" s="120">
        <f t="shared" si="9"/>
        <v>0.99588660578386612</v>
      </c>
      <c r="O43" s="74"/>
    </row>
    <row r="44" spans="1:17" x14ac:dyDescent="0.2">
      <c r="A44" s="8">
        <v>38</v>
      </c>
      <c r="B44" s="138" t="s">
        <v>441</v>
      </c>
      <c r="C44" s="98">
        <v>0</v>
      </c>
      <c r="D44" s="98">
        <v>0</v>
      </c>
      <c r="E44" s="119">
        <f t="shared" si="0"/>
        <v>0</v>
      </c>
      <c r="F44" s="120">
        <f t="shared" si="1"/>
        <v>1</v>
      </c>
      <c r="G44" s="98">
        <v>0</v>
      </c>
      <c r="H44" s="98">
        <v>0</v>
      </c>
      <c r="I44" s="119">
        <f t="shared" si="6"/>
        <v>0</v>
      </c>
      <c r="J44" s="120">
        <f t="shared" si="7"/>
        <v>1</v>
      </c>
      <c r="K44" s="98">
        <v>0</v>
      </c>
      <c r="L44" s="98">
        <v>0</v>
      </c>
      <c r="M44" s="119">
        <f t="shared" si="8"/>
        <v>0</v>
      </c>
      <c r="N44" s="120">
        <f t="shared" si="9"/>
        <v>1</v>
      </c>
      <c r="O44" s="74"/>
    </row>
    <row r="45" spans="1:17" x14ac:dyDescent="0.2">
      <c r="A45" s="8">
        <v>39</v>
      </c>
      <c r="B45" s="9" t="s">
        <v>213</v>
      </c>
      <c r="C45" s="98">
        <v>0</v>
      </c>
      <c r="D45" s="98">
        <v>0.4145833333333333</v>
      </c>
      <c r="E45" s="119">
        <f t="shared" si="0"/>
        <v>0.4145833333333333</v>
      </c>
      <c r="F45" s="120">
        <f t="shared" si="1"/>
        <v>0.99772831050228317</v>
      </c>
      <c r="G45" s="98">
        <v>2.1222222222222222</v>
      </c>
      <c r="H45" s="98">
        <v>0</v>
      </c>
      <c r="I45" s="119">
        <f t="shared" si="6"/>
        <v>2.1222222222222222</v>
      </c>
      <c r="J45" s="120">
        <f t="shared" si="7"/>
        <v>0.9883713850837138</v>
      </c>
      <c r="K45" s="98">
        <v>0</v>
      </c>
      <c r="L45" s="98">
        <v>0.25625000000000003</v>
      </c>
      <c r="M45" s="119">
        <f t="shared" si="8"/>
        <v>0.25625000000000003</v>
      </c>
      <c r="N45" s="120">
        <f t="shared" si="9"/>
        <v>0.99859589041095898</v>
      </c>
      <c r="O45" s="74"/>
    </row>
    <row r="46" spans="1:17" x14ac:dyDescent="0.2">
      <c r="A46" s="8">
        <v>40</v>
      </c>
      <c r="B46" s="9" t="s">
        <v>121</v>
      </c>
      <c r="C46" s="98">
        <v>0.53819444444444442</v>
      </c>
      <c r="D46" s="98">
        <v>17.38</v>
      </c>
      <c r="E46" s="119">
        <f t="shared" si="0"/>
        <v>17.918194444444442</v>
      </c>
      <c r="F46" s="120">
        <f t="shared" si="1"/>
        <v>0.90181811263318112</v>
      </c>
      <c r="G46" s="98">
        <v>0.66249999999999998</v>
      </c>
      <c r="H46" s="98">
        <v>0.41666666666666669</v>
      </c>
      <c r="I46" s="98">
        <f t="shared" ref="I46:I52" si="10">SUM(G46:H46)</f>
        <v>1.0791666666666666</v>
      </c>
      <c r="J46" s="120">
        <f t="shared" ref="J46:J52" si="11">($O$1-I46)/$O$1</f>
        <v>0.99408675799086754</v>
      </c>
      <c r="K46" s="98">
        <v>0.4548611111111111</v>
      </c>
      <c r="L46" s="98">
        <v>0.61944444444444446</v>
      </c>
      <c r="M46" s="98">
        <f t="shared" ref="M46:M52" si="12">SUM(K46:L46)</f>
        <v>1.0743055555555556</v>
      </c>
      <c r="N46" s="120">
        <f t="shared" ref="N46:N52" si="13">($O$1-M46)/$O$1</f>
        <v>0.99411339421613398</v>
      </c>
      <c r="O46" s="74"/>
    </row>
    <row r="47" spans="1:17" x14ac:dyDescent="0.2">
      <c r="A47" s="8">
        <v>41</v>
      </c>
      <c r="B47" s="9" t="s">
        <v>122</v>
      </c>
      <c r="C47" s="98">
        <v>0.45277777777777778</v>
      </c>
      <c r="D47" s="98">
        <v>12.37</v>
      </c>
      <c r="E47" s="119">
        <f t="shared" si="0"/>
        <v>12.822777777777777</v>
      </c>
      <c r="F47" s="120">
        <f t="shared" si="1"/>
        <v>0.92973820395738194</v>
      </c>
      <c r="G47" s="98">
        <v>4.1326388888888888</v>
      </c>
      <c r="H47" s="98">
        <v>0.15972222222222224</v>
      </c>
      <c r="I47" s="98">
        <f t="shared" si="10"/>
        <v>4.2923611111111111</v>
      </c>
      <c r="J47" s="120">
        <f t="shared" si="11"/>
        <v>0.97648021308980204</v>
      </c>
      <c r="K47" s="98">
        <v>0.21249999999999999</v>
      </c>
      <c r="L47" s="98">
        <v>0.54999999999999993</v>
      </c>
      <c r="M47" s="98">
        <f t="shared" si="12"/>
        <v>0.76249999999999996</v>
      </c>
      <c r="N47" s="120">
        <f t="shared" si="13"/>
        <v>0.99582191780821927</v>
      </c>
      <c r="O47" s="74"/>
    </row>
    <row r="48" spans="1:17" x14ac:dyDescent="0.2">
      <c r="A48" s="8">
        <v>42</v>
      </c>
      <c r="B48" s="9" t="s">
        <v>123</v>
      </c>
      <c r="C48" s="98">
        <v>0.24236111111111111</v>
      </c>
      <c r="D48" s="98">
        <v>0</v>
      </c>
      <c r="E48" s="119">
        <f t="shared" si="0"/>
        <v>0.24236111111111111</v>
      </c>
      <c r="F48" s="120">
        <f t="shared" si="1"/>
        <v>0.9986719939117199</v>
      </c>
      <c r="G48" s="98">
        <v>0.61944444444444446</v>
      </c>
      <c r="H48" s="98">
        <v>0.11458333333333333</v>
      </c>
      <c r="I48" s="98">
        <f t="shared" si="10"/>
        <v>0.73402777777777783</v>
      </c>
      <c r="J48" s="120">
        <f t="shared" si="11"/>
        <v>0.9959779299847793</v>
      </c>
      <c r="K48" s="98">
        <v>0.25347222222222221</v>
      </c>
      <c r="L48" s="98">
        <v>0.22361111111111109</v>
      </c>
      <c r="M48" s="98">
        <f t="shared" si="12"/>
        <v>0.4770833333333333</v>
      </c>
      <c r="N48" s="120">
        <f t="shared" si="13"/>
        <v>0.9973858447488585</v>
      </c>
      <c r="O48" s="74"/>
    </row>
    <row r="49" spans="1:15" x14ac:dyDescent="0.2">
      <c r="A49" s="8">
        <v>43</v>
      </c>
      <c r="B49" s="9" t="s">
        <v>124</v>
      </c>
      <c r="C49" s="98">
        <v>2.5583333333333331</v>
      </c>
      <c r="D49" s="98">
        <v>4.3099999999999996</v>
      </c>
      <c r="E49" s="119">
        <f t="shared" si="0"/>
        <v>6.8683333333333323</v>
      </c>
      <c r="F49" s="120">
        <f t="shared" si="1"/>
        <v>0.9623652968036529</v>
      </c>
      <c r="G49" s="98">
        <v>0.7006944444444444</v>
      </c>
      <c r="H49" s="98">
        <v>0.8222222222222223</v>
      </c>
      <c r="I49" s="98">
        <f t="shared" si="10"/>
        <v>1.5229166666666667</v>
      </c>
      <c r="J49" s="120">
        <f t="shared" si="11"/>
        <v>0.99165525114155251</v>
      </c>
      <c r="K49" s="98"/>
      <c r="L49" s="98">
        <v>3.4722222222222224E-2</v>
      </c>
      <c r="M49" s="98">
        <f t="shared" si="12"/>
        <v>3.4722222222222224E-2</v>
      </c>
      <c r="N49" s="120">
        <f t="shared" si="13"/>
        <v>0.99980974124809741</v>
      </c>
      <c r="O49" s="74"/>
    </row>
    <row r="50" spans="1:15" x14ac:dyDescent="0.2">
      <c r="A50" s="8">
        <v>44</v>
      </c>
      <c r="B50" s="9" t="s">
        <v>299</v>
      </c>
      <c r="C50" s="98">
        <v>0.26874999999999999</v>
      </c>
      <c r="D50" s="98">
        <v>0</v>
      </c>
      <c r="E50" s="119">
        <f t="shared" ref="E50:E52" si="14">SUM(C50:D50)</f>
        <v>0.26874999999999999</v>
      </c>
      <c r="F50" s="120">
        <f t="shared" ref="F50:F52" si="15">($O$1-E50)/$O$1</f>
        <v>0.99852739726027395</v>
      </c>
      <c r="G50" s="98">
        <v>1.4541666666666666</v>
      </c>
      <c r="H50" s="98">
        <v>3.6993055555555556</v>
      </c>
      <c r="I50" s="98">
        <f t="shared" si="10"/>
        <v>5.1534722222222218</v>
      </c>
      <c r="J50" s="120">
        <f t="shared" si="11"/>
        <v>0.97176179604261792</v>
      </c>
      <c r="K50" s="98">
        <v>0.26874999999999999</v>
      </c>
      <c r="L50" s="98">
        <v>2.0687500000000001</v>
      </c>
      <c r="M50" s="98">
        <f t="shared" si="12"/>
        <v>2.3374999999999999</v>
      </c>
      <c r="N50" s="120">
        <f t="shared" si="13"/>
        <v>0.98719178082191783</v>
      </c>
      <c r="O50" s="74"/>
    </row>
    <row r="51" spans="1:15" s="122" customFormat="1" x14ac:dyDescent="0.2">
      <c r="A51" s="8">
        <v>45</v>
      </c>
      <c r="B51" s="139" t="s">
        <v>406</v>
      </c>
      <c r="C51" s="98"/>
      <c r="D51" s="98">
        <v>3.22</v>
      </c>
      <c r="E51" s="119">
        <f t="shared" si="14"/>
        <v>3.22</v>
      </c>
      <c r="F51" s="120">
        <f t="shared" si="15"/>
        <v>0.98235616438356166</v>
      </c>
      <c r="G51" s="98">
        <v>0.75555555555555554</v>
      </c>
      <c r="H51" s="98">
        <v>0.13125000000000001</v>
      </c>
      <c r="I51" s="98">
        <f t="shared" si="10"/>
        <v>0.88680555555555551</v>
      </c>
      <c r="J51" s="120">
        <f t="shared" si="11"/>
        <v>0.99514079147640788</v>
      </c>
      <c r="K51" s="98"/>
      <c r="L51" s="98">
        <v>0.12152777777777778</v>
      </c>
      <c r="M51" s="98">
        <f t="shared" si="12"/>
        <v>0.12152777777777778</v>
      </c>
      <c r="N51" s="120">
        <f t="shared" si="13"/>
        <v>0.99933409436834097</v>
      </c>
      <c r="O51" s="91"/>
    </row>
    <row r="52" spans="1:15" s="122" customFormat="1" x14ac:dyDescent="0.2">
      <c r="A52" s="8">
        <v>46</v>
      </c>
      <c r="B52" s="139" t="s">
        <v>407</v>
      </c>
      <c r="C52" s="98"/>
      <c r="D52" s="98">
        <v>0</v>
      </c>
      <c r="E52" s="119">
        <f t="shared" si="14"/>
        <v>0</v>
      </c>
      <c r="F52" s="120">
        <f t="shared" si="15"/>
        <v>1</v>
      </c>
      <c r="G52" s="98">
        <v>0.51736111111111105</v>
      </c>
      <c r="H52" s="98">
        <v>3.125E-2</v>
      </c>
      <c r="I52" s="98">
        <f t="shared" si="10"/>
        <v>0.54861111111111105</v>
      </c>
      <c r="J52" s="120">
        <f t="shared" si="11"/>
        <v>0.99699391171993912</v>
      </c>
      <c r="K52" s="98"/>
      <c r="L52" s="98">
        <v>0.1173611111111111</v>
      </c>
      <c r="M52" s="98">
        <f t="shared" si="12"/>
        <v>0.1173611111111111</v>
      </c>
      <c r="N52" s="120">
        <f t="shared" si="13"/>
        <v>0.99935692541856924</v>
      </c>
      <c r="O52" s="91"/>
    </row>
  </sheetData>
  <mergeCells count="9">
    <mergeCell ref="P42:Q42"/>
    <mergeCell ref="A2:N2"/>
    <mergeCell ref="A3:E3"/>
    <mergeCell ref="A4:A5"/>
    <mergeCell ref="P40:Q40"/>
    <mergeCell ref="P41:Q41"/>
    <mergeCell ref="C4:F4"/>
    <mergeCell ref="G4:J4"/>
    <mergeCell ref="K4:N4"/>
  </mergeCells>
  <phoneticPr fontId="19" type="noConversion"/>
  <printOptions gridLines="1"/>
  <pageMargins left="0.39370078740157483" right="0.39370078740157483" top="0.39370078740157483" bottom="0.74803149606299213" header="0.27559055118110237" footer="0.39370078740157483"/>
  <pageSetup paperSize="9" scale="67" fitToHeight="0" orientation="landscape" r:id="rId1"/>
  <headerFooter alignWithMargins="0">
    <oddFooter>&amp;CPage &amp;P of &amp;N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tabSelected="1" zoomScale="80" zoomScaleNormal="80"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activeCell="F7" sqref="F7"/>
    </sheetView>
  </sheetViews>
  <sheetFormatPr defaultColWidth="8.85546875" defaultRowHeight="12.75" x14ac:dyDescent="0.2"/>
  <cols>
    <col min="1" max="1" width="4.28515625" style="33" customWidth="1"/>
    <col min="2" max="2" width="35.28515625" style="26" bestFit="1" customWidth="1"/>
    <col min="3" max="3" width="10.28515625" style="24" customWidth="1"/>
    <col min="4" max="4" width="10.140625" style="24" customWidth="1"/>
    <col min="5" max="5" width="9.42578125" style="24" bestFit="1" customWidth="1"/>
    <col min="6" max="6" width="13.140625" style="30" customWidth="1"/>
    <col min="7" max="7" width="10.140625" style="24" customWidth="1"/>
    <col min="8" max="8" width="10.85546875" style="24" customWidth="1"/>
    <col min="9" max="9" width="12.85546875" style="24" bestFit="1" customWidth="1"/>
    <col min="10" max="10" width="13" style="30" customWidth="1"/>
    <col min="11" max="11" width="13.85546875" style="24" bestFit="1" customWidth="1"/>
    <col min="12" max="12" width="10.42578125" style="24" customWidth="1"/>
    <col min="13" max="13" width="12.85546875" style="24" bestFit="1" customWidth="1"/>
    <col min="14" max="14" width="12.28515625" style="30" customWidth="1"/>
    <col min="15" max="18" width="8.85546875" style="25" customWidth="1"/>
    <col min="19" max="16384" width="8.85546875" style="26"/>
  </cols>
  <sheetData>
    <row r="1" spans="1:18" ht="18" customHeight="1" x14ac:dyDescent="0.2">
      <c r="A1" s="51"/>
      <c r="B1" s="59" t="s">
        <v>222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4" t="s">
        <v>223</v>
      </c>
      <c r="N1" s="60" t="s">
        <v>224</v>
      </c>
      <c r="O1" s="24">
        <v>182.5</v>
      </c>
    </row>
    <row r="2" spans="1:18" ht="12.75" customHeight="1" x14ac:dyDescent="0.2">
      <c r="A2" s="189" t="s">
        <v>0</v>
      </c>
      <c r="B2" s="190"/>
      <c r="C2" s="190"/>
      <c r="D2" s="190"/>
      <c r="E2" s="190"/>
      <c r="F2" s="191"/>
      <c r="G2" s="191"/>
      <c r="H2" s="191"/>
      <c r="I2" s="191"/>
      <c r="J2" s="191"/>
      <c r="K2" s="191"/>
      <c r="L2" s="191"/>
      <c r="M2" s="191"/>
      <c r="N2" s="191"/>
    </row>
    <row r="3" spans="1:18" ht="18" customHeight="1" x14ac:dyDescent="0.2">
      <c r="A3" s="189"/>
      <c r="B3" s="190"/>
      <c r="C3" s="190"/>
      <c r="D3" s="190"/>
      <c r="E3" s="190"/>
      <c r="F3" s="51"/>
      <c r="G3" s="51"/>
      <c r="H3" s="51"/>
      <c r="I3" s="51"/>
      <c r="J3" s="51"/>
      <c r="K3" s="51"/>
      <c r="L3" s="51"/>
      <c r="M3" s="51"/>
      <c r="N3" s="51"/>
    </row>
    <row r="4" spans="1:18" s="28" customFormat="1" ht="48.75" customHeight="1" x14ac:dyDescent="0.2">
      <c r="A4" s="192" t="s">
        <v>225</v>
      </c>
      <c r="B4" s="56" t="s">
        <v>226</v>
      </c>
      <c r="C4" s="188" t="s">
        <v>422</v>
      </c>
      <c r="D4" s="188"/>
      <c r="E4" s="188"/>
      <c r="F4" s="188"/>
      <c r="G4" s="188" t="s">
        <v>423</v>
      </c>
      <c r="H4" s="188"/>
      <c r="I4" s="188"/>
      <c r="J4" s="188"/>
      <c r="K4" s="188" t="s">
        <v>424</v>
      </c>
      <c r="L4" s="188"/>
      <c r="M4" s="188"/>
      <c r="N4" s="188"/>
      <c r="O4" s="27"/>
      <c r="P4" s="27"/>
      <c r="Q4" s="27"/>
      <c r="R4" s="27"/>
    </row>
    <row r="5" spans="1:18" s="28" customFormat="1" ht="67.5" x14ac:dyDescent="0.2">
      <c r="A5" s="193"/>
      <c r="B5" s="44" t="s">
        <v>237</v>
      </c>
      <c r="C5" s="47" t="s">
        <v>227</v>
      </c>
      <c r="D5" s="47" t="s">
        <v>228</v>
      </c>
      <c r="E5" s="47" t="s">
        <v>229</v>
      </c>
      <c r="F5" s="47" t="s">
        <v>230</v>
      </c>
      <c r="G5" s="47" t="s">
        <v>227</v>
      </c>
      <c r="H5" s="47" t="s">
        <v>228</v>
      </c>
      <c r="I5" s="47" t="s">
        <v>229</v>
      </c>
      <c r="J5" s="47" t="s">
        <v>230</v>
      </c>
      <c r="K5" s="47" t="s">
        <v>227</v>
      </c>
      <c r="L5" s="47" t="s">
        <v>228</v>
      </c>
      <c r="M5" s="47" t="s">
        <v>229</v>
      </c>
      <c r="N5" s="47" t="s">
        <v>230</v>
      </c>
      <c r="O5" s="27"/>
      <c r="P5" s="27"/>
      <c r="Q5" s="27"/>
      <c r="R5" s="27"/>
    </row>
    <row r="6" spans="1:18" s="28" customFormat="1" ht="11.25" x14ac:dyDescent="0.2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58">
        <v>7</v>
      </c>
      <c r="H6" s="58">
        <v>8</v>
      </c>
      <c r="I6" s="58">
        <v>9</v>
      </c>
      <c r="J6" s="58">
        <v>10</v>
      </c>
      <c r="K6" s="58">
        <v>11</v>
      </c>
      <c r="L6" s="58">
        <v>12</v>
      </c>
      <c r="M6" s="58">
        <v>13</v>
      </c>
      <c r="N6" s="58">
        <v>14</v>
      </c>
      <c r="O6" s="27"/>
      <c r="P6" s="27"/>
      <c r="Q6" s="27"/>
      <c r="R6" s="27"/>
    </row>
    <row r="7" spans="1:18" x14ac:dyDescent="0.2">
      <c r="A7" s="8">
        <v>1</v>
      </c>
      <c r="B7" s="2" t="s">
        <v>126</v>
      </c>
      <c r="C7" s="98">
        <v>9.375E-2</v>
      </c>
      <c r="D7" s="98">
        <v>1.5631944444444443</v>
      </c>
      <c r="E7" s="98">
        <f t="shared" ref="E7:E42" si="0">SUM(C7:D7)</f>
        <v>1.6569444444444443</v>
      </c>
      <c r="F7" s="120">
        <f t="shared" ref="F7:F42" si="1">($O$1-E7)/$O$1</f>
        <v>0.99092085235920857</v>
      </c>
      <c r="G7" s="185">
        <v>0</v>
      </c>
      <c r="H7" s="185">
        <v>0</v>
      </c>
      <c r="I7" s="98">
        <f t="shared" ref="I7:I16" si="2">SUM(G7:H7)</f>
        <v>0</v>
      </c>
      <c r="J7" s="120">
        <f t="shared" ref="J7:J16" si="3">($O$1-I7)/$O$1</f>
        <v>1</v>
      </c>
      <c r="K7" s="185">
        <v>0</v>
      </c>
      <c r="L7" s="150">
        <v>2.6388888888888889E-2</v>
      </c>
      <c r="M7" s="98">
        <f t="shared" ref="M7:M16" si="4">SUM(K7:L7)</f>
        <v>2.6388888888888889E-2</v>
      </c>
      <c r="N7" s="120">
        <f t="shared" ref="N7:N16" si="5">($O$1-M7)/$O$1</f>
        <v>0.99985540334855394</v>
      </c>
    </row>
    <row r="8" spans="1:18" x14ac:dyDescent="0.2">
      <c r="A8" s="8">
        <v>2</v>
      </c>
      <c r="B8" s="2" t="s">
        <v>127</v>
      </c>
      <c r="C8" s="98">
        <v>2.5694444444444447E-2</v>
      </c>
      <c r="D8" s="98">
        <v>0.17569444444444446</v>
      </c>
      <c r="E8" s="98">
        <f t="shared" si="0"/>
        <v>0.2013888888888889</v>
      </c>
      <c r="F8" s="120">
        <f t="shared" si="1"/>
        <v>0.99889649923896506</v>
      </c>
      <c r="G8" s="185">
        <v>0</v>
      </c>
      <c r="H8" s="185">
        <v>0</v>
      </c>
      <c r="I8" s="98">
        <f t="shared" si="2"/>
        <v>0</v>
      </c>
      <c r="J8" s="120">
        <f t="shared" si="3"/>
        <v>1</v>
      </c>
      <c r="K8" s="185">
        <v>0</v>
      </c>
      <c r="L8" s="185">
        <v>0</v>
      </c>
      <c r="M8" s="98">
        <f t="shared" si="4"/>
        <v>0</v>
      </c>
      <c r="N8" s="120">
        <f t="shared" si="5"/>
        <v>1</v>
      </c>
    </row>
    <row r="9" spans="1:18" ht="12.75" customHeight="1" x14ac:dyDescent="0.2">
      <c r="A9" s="8">
        <v>3</v>
      </c>
      <c r="B9" s="2" t="s">
        <v>128</v>
      </c>
      <c r="C9" s="98">
        <v>3.125E-2</v>
      </c>
      <c r="D9" s="98">
        <v>0.61041666666666672</v>
      </c>
      <c r="E9" s="98">
        <f t="shared" si="0"/>
        <v>0.64166666666666672</v>
      </c>
      <c r="F9" s="120">
        <f t="shared" si="1"/>
        <v>0.99648401826484012</v>
      </c>
      <c r="G9" s="185">
        <v>0</v>
      </c>
      <c r="H9" s="185">
        <v>0</v>
      </c>
      <c r="I9" s="98">
        <f t="shared" si="2"/>
        <v>0</v>
      </c>
      <c r="J9" s="120">
        <f t="shared" si="3"/>
        <v>1</v>
      </c>
      <c r="K9" s="185">
        <v>0</v>
      </c>
      <c r="L9" s="185">
        <v>2.7777777777777776E-2</v>
      </c>
      <c r="M9" s="98">
        <f t="shared" si="4"/>
        <v>2.7777777777777776E-2</v>
      </c>
      <c r="N9" s="120">
        <f t="shared" si="5"/>
        <v>0.99984779299847792</v>
      </c>
    </row>
    <row r="10" spans="1:18" ht="13.5" customHeight="1" x14ac:dyDescent="0.2">
      <c r="A10" s="8">
        <v>4</v>
      </c>
      <c r="B10" s="2" t="s">
        <v>131</v>
      </c>
      <c r="C10" s="98"/>
      <c r="D10" s="98">
        <v>5.1388888888888894E-2</v>
      </c>
      <c r="E10" s="98">
        <f t="shared" si="0"/>
        <v>5.1388888888888894E-2</v>
      </c>
      <c r="F10" s="120">
        <f t="shared" si="1"/>
        <v>0.99971841704718423</v>
      </c>
      <c r="G10" s="185">
        <v>0</v>
      </c>
      <c r="H10" s="185">
        <v>0</v>
      </c>
      <c r="I10" s="98">
        <f t="shared" si="2"/>
        <v>0</v>
      </c>
      <c r="J10" s="120">
        <f t="shared" si="3"/>
        <v>1</v>
      </c>
      <c r="K10" s="185">
        <v>0</v>
      </c>
      <c r="L10" s="186">
        <v>3.2638888888888891E-2</v>
      </c>
      <c r="M10" s="98">
        <f t="shared" si="4"/>
        <v>3.2638888888888891E-2</v>
      </c>
      <c r="N10" s="120">
        <f t="shared" si="5"/>
        <v>0.99982115677321148</v>
      </c>
    </row>
    <row r="11" spans="1:18" ht="12.75" customHeight="1" x14ac:dyDescent="0.2">
      <c r="A11" s="8">
        <v>5</v>
      </c>
      <c r="B11" s="2" t="s">
        <v>132</v>
      </c>
      <c r="C11" s="98">
        <v>0.23958333333333334</v>
      </c>
      <c r="D11" s="98"/>
      <c r="E11" s="98">
        <f t="shared" si="0"/>
        <v>0.23958333333333334</v>
      </c>
      <c r="F11" s="120">
        <f t="shared" si="1"/>
        <v>0.99868721461187204</v>
      </c>
      <c r="G11" s="185">
        <v>0</v>
      </c>
      <c r="H11" s="185">
        <v>0</v>
      </c>
      <c r="I11" s="98">
        <f t="shared" si="2"/>
        <v>0</v>
      </c>
      <c r="J11" s="120">
        <f t="shared" si="3"/>
        <v>1</v>
      </c>
      <c r="K11" s="185">
        <v>0</v>
      </c>
      <c r="L11" s="186">
        <v>3.3333333333333333E-2</v>
      </c>
      <c r="M11" s="98">
        <f t="shared" si="4"/>
        <v>3.3333333333333333E-2</v>
      </c>
      <c r="N11" s="120">
        <f t="shared" si="5"/>
        <v>0.99981735159817353</v>
      </c>
    </row>
    <row r="12" spans="1:18" ht="12.75" customHeight="1" x14ac:dyDescent="0.2">
      <c r="A12" s="8">
        <v>6</v>
      </c>
      <c r="B12" s="2" t="s">
        <v>129</v>
      </c>
      <c r="C12" s="98">
        <v>0.61805555555555558</v>
      </c>
      <c r="D12" s="98"/>
      <c r="E12" s="98">
        <f t="shared" si="0"/>
        <v>0.61805555555555558</v>
      </c>
      <c r="F12" s="120">
        <f t="shared" si="1"/>
        <v>0.99661339421613404</v>
      </c>
      <c r="G12" s="185">
        <v>0</v>
      </c>
      <c r="H12" s="185">
        <v>0</v>
      </c>
      <c r="I12" s="98">
        <f t="shared" si="2"/>
        <v>0</v>
      </c>
      <c r="J12" s="120">
        <f t="shared" si="3"/>
        <v>1</v>
      </c>
      <c r="K12" s="185">
        <v>0</v>
      </c>
      <c r="L12" s="186">
        <v>2.0833333333333332E-2</v>
      </c>
      <c r="M12" s="98">
        <f t="shared" si="4"/>
        <v>2.0833333333333332E-2</v>
      </c>
      <c r="N12" s="120">
        <f t="shared" si="5"/>
        <v>0.99988584474885844</v>
      </c>
    </row>
    <row r="13" spans="1:18" x14ac:dyDescent="0.2">
      <c r="A13" s="8">
        <v>7</v>
      </c>
      <c r="B13" s="2" t="s">
        <v>130</v>
      </c>
      <c r="C13" s="98">
        <v>0.28402777777777777</v>
      </c>
      <c r="D13" s="98"/>
      <c r="E13" s="98">
        <f t="shared" si="0"/>
        <v>0.28402777777777777</v>
      </c>
      <c r="F13" s="120">
        <f t="shared" si="1"/>
        <v>0.9984436834094369</v>
      </c>
      <c r="G13" s="185">
        <v>0</v>
      </c>
      <c r="H13" s="185">
        <v>0</v>
      </c>
      <c r="I13" s="98">
        <f t="shared" si="2"/>
        <v>0</v>
      </c>
      <c r="J13" s="120">
        <f t="shared" si="3"/>
        <v>1</v>
      </c>
      <c r="K13" s="185">
        <v>0</v>
      </c>
      <c r="L13" s="186">
        <v>2.361111111111111E-2</v>
      </c>
      <c r="M13" s="98">
        <f t="shared" si="4"/>
        <v>2.361111111111111E-2</v>
      </c>
      <c r="N13" s="120">
        <f t="shared" si="5"/>
        <v>0.9998706240487063</v>
      </c>
    </row>
    <row r="14" spans="1:18" x14ac:dyDescent="0.2">
      <c r="A14" s="8">
        <v>8</v>
      </c>
      <c r="B14" s="2" t="s">
        <v>304</v>
      </c>
      <c r="C14" s="98">
        <v>1.9444444444444445E-2</v>
      </c>
      <c r="D14" s="98">
        <v>5.2777777777777778E-2</v>
      </c>
      <c r="E14" s="98">
        <f t="shared" si="0"/>
        <v>7.2222222222222215E-2</v>
      </c>
      <c r="F14" s="120">
        <f t="shared" si="1"/>
        <v>0.99960426179604256</v>
      </c>
      <c r="G14" s="185">
        <v>0</v>
      </c>
      <c r="H14" s="185">
        <v>0</v>
      </c>
      <c r="I14" s="98">
        <f t="shared" si="2"/>
        <v>0</v>
      </c>
      <c r="J14" s="120">
        <f t="shared" si="3"/>
        <v>1</v>
      </c>
      <c r="K14" s="185">
        <v>0</v>
      </c>
      <c r="L14" s="185">
        <v>0.13541666666666666</v>
      </c>
      <c r="M14" s="98">
        <f t="shared" si="4"/>
        <v>0.13541666666666666</v>
      </c>
      <c r="N14" s="120">
        <f t="shared" si="5"/>
        <v>0.99925799086757994</v>
      </c>
    </row>
    <row r="15" spans="1:18" x14ac:dyDescent="0.2">
      <c r="A15" s="8">
        <v>9</v>
      </c>
      <c r="B15" s="2" t="s">
        <v>305</v>
      </c>
      <c r="C15" s="98">
        <v>0.10277777777777779</v>
      </c>
      <c r="D15" s="98">
        <v>3.7499999999999999E-2</v>
      </c>
      <c r="E15" s="98">
        <f t="shared" si="0"/>
        <v>0.14027777777777778</v>
      </c>
      <c r="F15" s="120">
        <f t="shared" si="1"/>
        <v>0.9992313546423135</v>
      </c>
      <c r="G15" s="185">
        <v>0</v>
      </c>
      <c r="H15" s="185">
        <v>0</v>
      </c>
      <c r="I15" s="98">
        <f t="shared" si="2"/>
        <v>0</v>
      </c>
      <c r="J15" s="120">
        <f t="shared" si="3"/>
        <v>1</v>
      </c>
      <c r="K15" s="185">
        <v>0</v>
      </c>
      <c r="L15" s="185">
        <v>2.2916666666666669E-2</v>
      </c>
      <c r="M15" s="98">
        <f t="shared" si="4"/>
        <v>2.2916666666666669E-2</v>
      </c>
      <c r="N15" s="120">
        <f t="shared" si="5"/>
        <v>0.99987442922374425</v>
      </c>
    </row>
    <row r="16" spans="1:18" x14ac:dyDescent="0.2">
      <c r="A16" s="8">
        <v>10</v>
      </c>
      <c r="B16" s="2" t="s">
        <v>306</v>
      </c>
      <c r="C16" s="98">
        <v>1.4826388888888891</v>
      </c>
      <c r="D16" s="98">
        <v>8.4027777777777771E-2</v>
      </c>
      <c r="E16" s="98">
        <f t="shared" si="0"/>
        <v>1.5666666666666669</v>
      </c>
      <c r="F16" s="120">
        <f t="shared" si="1"/>
        <v>0.99141552511415532</v>
      </c>
      <c r="G16" s="185">
        <v>0</v>
      </c>
      <c r="H16" s="185">
        <v>0</v>
      </c>
      <c r="I16" s="98">
        <f t="shared" si="2"/>
        <v>0</v>
      </c>
      <c r="J16" s="120">
        <f t="shared" si="3"/>
        <v>1</v>
      </c>
      <c r="K16" s="185">
        <v>0</v>
      </c>
      <c r="L16" s="185">
        <v>0</v>
      </c>
      <c r="M16" s="98">
        <f t="shared" si="4"/>
        <v>0</v>
      </c>
      <c r="N16" s="120">
        <f t="shared" si="5"/>
        <v>1</v>
      </c>
    </row>
    <row r="17" spans="1:18" x14ac:dyDescent="0.2">
      <c r="A17" s="8">
        <v>11</v>
      </c>
      <c r="B17" s="2" t="s">
        <v>133</v>
      </c>
      <c r="C17" s="98">
        <v>0.34513888888888888</v>
      </c>
      <c r="D17" s="98">
        <v>6.1805555555555558E-2</v>
      </c>
      <c r="E17" s="98">
        <f t="shared" si="0"/>
        <v>0.40694444444444444</v>
      </c>
      <c r="F17" s="120">
        <f t="shared" si="1"/>
        <v>0.99777016742770175</v>
      </c>
      <c r="G17" s="98">
        <v>2.0541666666666667</v>
      </c>
      <c r="H17" s="98">
        <v>0.24861111111111112</v>
      </c>
      <c r="I17" s="98">
        <f t="shared" ref="I17:I24" si="6">SUM(G17:H17)</f>
        <v>2.302777777777778</v>
      </c>
      <c r="J17" s="120">
        <f t="shared" ref="J17:J24" si="7">($O$1-I17)/$O$1</f>
        <v>0.98738203957382042</v>
      </c>
      <c r="K17" s="98">
        <v>0.65902777777777777</v>
      </c>
      <c r="L17" s="98">
        <v>4.2361111111111106E-2</v>
      </c>
      <c r="M17" s="98">
        <f t="shared" ref="M17:M24" si="8">SUM(K17:L17)</f>
        <v>0.70138888888888884</v>
      </c>
      <c r="N17" s="120">
        <f t="shared" ref="N17:N24" si="9">($O$1-M17)/$O$1</f>
        <v>0.9961567732115677</v>
      </c>
    </row>
    <row r="18" spans="1:18" x14ac:dyDescent="0.2">
      <c r="A18" s="8">
        <v>12</v>
      </c>
      <c r="B18" s="2" t="s">
        <v>134</v>
      </c>
      <c r="C18" s="98">
        <v>0.38958333333333334</v>
      </c>
      <c r="D18" s="98">
        <v>0.16805555555555554</v>
      </c>
      <c r="E18" s="98">
        <f t="shared" si="0"/>
        <v>0.55763888888888891</v>
      </c>
      <c r="F18" s="120">
        <f t="shared" si="1"/>
        <v>0.99694444444444441</v>
      </c>
      <c r="G18" s="98">
        <v>6</v>
      </c>
      <c r="H18" s="98">
        <v>2.3833333333333333</v>
      </c>
      <c r="I18" s="98">
        <f t="shared" si="6"/>
        <v>8.3833333333333329</v>
      </c>
      <c r="J18" s="120">
        <f t="shared" si="7"/>
        <v>0.95406392694063935</v>
      </c>
      <c r="K18" s="98">
        <v>0.90347222222222223</v>
      </c>
      <c r="L18" s="98">
        <v>0.11597222222222221</v>
      </c>
      <c r="M18" s="98">
        <f t="shared" si="8"/>
        <v>1.0194444444444444</v>
      </c>
      <c r="N18" s="120">
        <f t="shared" si="9"/>
        <v>0.99441400304414007</v>
      </c>
    </row>
    <row r="19" spans="1:18" x14ac:dyDescent="0.2">
      <c r="A19" s="8">
        <v>13</v>
      </c>
      <c r="B19" s="2" t="s">
        <v>135</v>
      </c>
      <c r="C19" s="98">
        <v>0.82152777777777775</v>
      </c>
      <c r="D19" s="98">
        <v>0.14166666666666666</v>
      </c>
      <c r="E19" s="98">
        <f t="shared" si="0"/>
        <v>0.96319444444444446</v>
      </c>
      <c r="F19" s="120">
        <f t="shared" si="1"/>
        <v>0.99472222222222229</v>
      </c>
      <c r="G19" s="98">
        <v>0.10555555555555556</v>
      </c>
      <c r="H19" s="98">
        <v>0.41944444444444445</v>
      </c>
      <c r="I19" s="98">
        <f t="shared" si="6"/>
        <v>0.52500000000000002</v>
      </c>
      <c r="J19" s="120">
        <f t="shared" si="7"/>
        <v>0.99712328767123282</v>
      </c>
      <c r="K19" s="98">
        <v>3.1958333333333333</v>
      </c>
      <c r="L19" s="98">
        <v>1.8215277777777779</v>
      </c>
      <c r="M19" s="98">
        <f t="shared" si="8"/>
        <v>5.0173611111111107</v>
      </c>
      <c r="N19" s="120">
        <f t="shared" si="9"/>
        <v>0.97250761035007605</v>
      </c>
    </row>
    <row r="20" spans="1:18" x14ac:dyDescent="0.2">
      <c r="A20" s="8">
        <v>14</v>
      </c>
      <c r="B20" s="2" t="s">
        <v>136</v>
      </c>
      <c r="C20" s="98">
        <v>0.91736111111111107</v>
      </c>
      <c r="D20" s="98">
        <v>1.2340277777777777</v>
      </c>
      <c r="E20" s="98">
        <f t="shared" si="0"/>
        <v>2.1513888888888886</v>
      </c>
      <c r="F20" s="120">
        <f t="shared" si="1"/>
        <v>0.9882115677321156</v>
      </c>
      <c r="G20" s="98">
        <v>1.2750000000000001</v>
      </c>
      <c r="H20" s="98">
        <v>2.6895833333333332</v>
      </c>
      <c r="I20" s="98">
        <f t="shared" si="6"/>
        <v>3.9645833333333336</v>
      </c>
      <c r="J20" s="120">
        <f t="shared" si="7"/>
        <v>0.97827625570776255</v>
      </c>
      <c r="K20" s="98">
        <v>2.838888888888889</v>
      </c>
      <c r="L20" s="98">
        <v>3.8194444444444441E-2</v>
      </c>
      <c r="M20" s="98">
        <f t="shared" si="8"/>
        <v>2.8770833333333337</v>
      </c>
      <c r="N20" s="120">
        <f t="shared" si="9"/>
        <v>0.98423515981735166</v>
      </c>
    </row>
    <row r="21" spans="1:18" x14ac:dyDescent="0.2">
      <c r="A21" s="8">
        <v>15</v>
      </c>
      <c r="B21" s="2" t="s">
        <v>214</v>
      </c>
      <c r="C21" s="98">
        <v>1.6756944444444446</v>
      </c>
      <c r="D21" s="98">
        <v>0.19583333333333333</v>
      </c>
      <c r="E21" s="98">
        <f t="shared" si="0"/>
        <v>1.8715277777777779</v>
      </c>
      <c r="F21" s="120">
        <f t="shared" si="1"/>
        <v>0.98974505327245055</v>
      </c>
      <c r="G21" s="98">
        <v>3.2979166666666671</v>
      </c>
      <c r="H21" s="98">
        <v>1.4944444444444445</v>
      </c>
      <c r="I21" s="98">
        <f t="shared" si="6"/>
        <v>4.7923611111111111</v>
      </c>
      <c r="J21" s="120">
        <f t="shared" si="7"/>
        <v>0.97374048706240479</v>
      </c>
      <c r="K21" s="98">
        <v>14.452083333333334</v>
      </c>
      <c r="L21" s="98">
        <v>0.62777777777777777</v>
      </c>
      <c r="M21" s="98">
        <f t="shared" si="8"/>
        <v>15.079861111111112</v>
      </c>
      <c r="N21" s="120">
        <f t="shared" si="9"/>
        <v>0.91737062404870617</v>
      </c>
    </row>
    <row r="22" spans="1:18" x14ac:dyDescent="0.2">
      <c r="A22" s="8">
        <v>16</v>
      </c>
      <c r="B22" s="2" t="s">
        <v>215</v>
      </c>
      <c r="C22" s="98">
        <v>1.6618055555555555</v>
      </c>
      <c r="D22" s="98">
        <v>1.5409722222222222</v>
      </c>
      <c r="E22" s="98">
        <f t="shared" si="0"/>
        <v>3.2027777777777775</v>
      </c>
      <c r="F22" s="120">
        <f t="shared" si="1"/>
        <v>0.98245053272450533</v>
      </c>
      <c r="G22" s="98">
        <v>0</v>
      </c>
      <c r="H22" s="98">
        <v>1.6819444444444445</v>
      </c>
      <c r="I22" s="98">
        <f t="shared" si="6"/>
        <v>1.6819444444444445</v>
      </c>
      <c r="J22" s="120">
        <f t="shared" si="7"/>
        <v>0.99078386605783864</v>
      </c>
      <c r="K22" s="98">
        <v>0.45277777777777778</v>
      </c>
      <c r="L22" s="98">
        <v>0.49791666666666662</v>
      </c>
      <c r="M22" s="98">
        <f t="shared" si="8"/>
        <v>0.9506944444444444</v>
      </c>
      <c r="N22" s="120">
        <f t="shared" si="9"/>
        <v>0.99479071537290709</v>
      </c>
    </row>
    <row r="23" spans="1:18" x14ac:dyDescent="0.2">
      <c r="A23" s="8">
        <v>17</v>
      </c>
      <c r="B23" s="2" t="s">
        <v>137</v>
      </c>
      <c r="C23" s="98">
        <v>0.4368055555555555</v>
      </c>
      <c r="D23" s="98">
        <v>2.6388888888888889E-2</v>
      </c>
      <c r="E23" s="98">
        <f t="shared" si="0"/>
        <v>0.46319444444444441</v>
      </c>
      <c r="F23" s="120">
        <f t="shared" si="1"/>
        <v>0.99746194824961953</v>
      </c>
      <c r="G23" s="98">
        <v>55.51</v>
      </c>
      <c r="H23" s="98">
        <v>1.1805555555555555E-2</v>
      </c>
      <c r="I23" s="98">
        <f t="shared" si="6"/>
        <v>55.521805555555552</v>
      </c>
      <c r="J23" s="120">
        <f t="shared" si="7"/>
        <v>0.69577092846270938</v>
      </c>
      <c r="K23" s="98">
        <v>3.8187500000000001</v>
      </c>
      <c r="L23" s="98">
        <v>0.23541666666666669</v>
      </c>
      <c r="M23" s="98">
        <f t="shared" si="8"/>
        <v>4.0541666666666671</v>
      </c>
      <c r="N23" s="120">
        <f t="shared" si="9"/>
        <v>0.97778538812785387</v>
      </c>
    </row>
    <row r="24" spans="1:18" x14ac:dyDescent="0.2">
      <c r="A24" s="8">
        <v>18</v>
      </c>
      <c r="B24" s="2" t="s">
        <v>138</v>
      </c>
      <c r="C24" s="98">
        <v>0.22152777777777777</v>
      </c>
      <c r="D24" s="98">
        <v>0.89722222222222225</v>
      </c>
      <c r="E24" s="98">
        <f t="shared" si="0"/>
        <v>1.1187499999999999</v>
      </c>
      <c r="F24" s="120">
        <f t="shared" si="1"/>
        <v>0.99386986301369862</v>
      </c>
      <c r="G24" s="98">
        <v>56.27</v>
      </c>
      <c r="H24" s="98">
        <v>6.2499999999999995E-3</v>
      </c>
      <c r="I24" s="98">
        <f t="shared" si="6"/>
        <v>56.276250000000005</v>
      </c>
      <c r="J24" s="120">
        <f t="shared" si="7"/>
        <v>0.69163698630136983</v>
      </c>
      <c r="K24" s="98">
        <v>0.58611111111111114</v>
      </c>
      <c r="L24" s="98">
        <v>0.15208333333333332</v>
      </c>
      <c r="M24" s="98">
        <f t="shared" si="8"/>
        <v>0.73819444444444449</v>
      </c>
      <c r="N24" s="120">
        <f t="shared" si="9"/>
        <v>0.99595509893455103</v>
      </c>
    </row>
    <row r="25" spans="1:18" x14ac:dyDescent="0.2">
      <c r="A25" s="8">
        <v>19</v>
      </c>
      <c r="B25" s="2" t="s">
        <v>140</v>
      </c>
      <c r="C25" s="98">
        <v>7.1833333333333336</v>
      </c>
      <c r="D25" s="98">
        <v>1.752777777777778</v>
      </c>
      <c r="E25" s="98">
        <f t="shared" si="0"/>
        <v>8.9361111111111118</v>
      </c>
      <c r="F25" s="120">
        <f t="shared" si="1"/>
        <v>0.95103500761035009</v>
      </c>
      <c r="G25" s="98">
        <v>1.9840277777777777</v>
      </c>
      <c r="H25" s="98">
        <v>0.46736111111111112</v>
      </c>
      <c r="I25" s="98">
        <f t="shared" ref="I25:I30" si="10">SUM(G25:H25)</f>
        <v>2.4513888888888888</v>
      </c>
      <c r="J25" s="120">
        <f t="shared" ref="J25:J30" si="11">($O$1-I25)/$O$1</f>
        <v>0.98656773211567739</v>
      </c>
      <c r="K25" s="98">
        <v>0.66805555555555562</v>
      </c>
      <c r="L25" s="98">
        <v>3.1944444444444449E-2</v>
      </c>
      <c r="M25" s="98">
        <f t="shared" ref="M25:M31" si="12">SUM(K25:L25)</f>
        <v>0.70000000000000007</v>
      </c>
      <c r="N25" s="120">
        <f t="shared" ref="N25:N31" si="13">($O$1-M25)/$O$1</f>
        <v>0.99616438356164394</v>
      </c>
      <c r="P25" s="29"/>
      <c r="R25" s="29"/>
    </row>
    <row r="26" spans="1:18" x14ac:dyDescent="0.2">
      <c r="A26" s="8">
        <v>20</v>
      </c>
      <c r="B26" s="2" t="s">
        <v>141</v>
      </c>
      <c r="C26" s="98">
        <v>1.2076388888888889</v>
      </c>
      <c r="D26" s="98">
        <v>8.5416666666666655E-2</v>
      </c>
      <c r="E26" s="98">
        <f t="shared" si="0"/>
        <v>1.2930555555555556</v>
      </c>
      <c r="F26" s="120">
        <f t="shared" si="1"/>
        <v>0.99291476407914769</v>
      </c>
      <c r="G26" s="98">
        <v>12.39</v>
      </c>
      <c r="H26" s="98">
        <v>9.7222222222222224E-3</v>
      </c>
      <c r="I26" s="98">
        <f t="shared" si="10"/>
        <v>12.399722222222223</v>
      </c>
      <c r="J26" s="120">
        <f t="shared" si="11"/>
        <v>0.93205631659056309</v>
      </c>
      <c r="K26" s="98">
        <v>0.45624999999999999</v>
      </c>
      <c r="L26" s="98">
        <v>0.43472222222222223</v>
      </c>
      <c r="M26" s="98">
        <f t="shared" si="12"/>
        <v>0.89097222222222228</v>
      </c>
      <c r="N26" s="120">
        <f t="shared" si="13"/>
        <v>0.99511796042617962</v>
      </c>
    </row>
    <row r="27" spans="1:18" x14ac:dyDescent="0.2">
      <c r="A27" s="8">
        <v>21</v>
      </c>
      <c r="B27" s="2" t="s">
        <v>142</v>
      </c>
      <c r="C27" s="98">
        <v>1.4805555555555554</v>
      </c>
      <c r="D27" s="98">
        <v>9.3055555555555558E-2</v>
      </c>
      <c r="E27" s="98">
        <f t="shared" si="0"/>
        <v>1.5736111111111111</v>
      </c>
      <c r="F27" s="120">
        <f t="shared" si="1"/>
        <v>0.99137747336377469</v>
      </c>
      <c r="G27" s="98">
        <v>0.5493055555555556</v>
      </c>
      <c r="H27" s="98">
        <v>1.6666666666666666E-2</v>
      </c>
      <c r="I27" s="98">
        <f t="shared" si="10"/>
        <v>0.56597222222222232</v>
      </c>
      <c r="J27" s="120">
        <f t="shared" si="11"/>
        <v>0.99689878234398777</v>
      </c>
      <c r="K27" s="98">
        <v>0.20069444444444443</v>
      </c>
      <c r="L27" s="98">
        <v>0.1013888888888889</v>
      </c>
      <c r="M27" s="98">
        <f t="shared" si="12"/>
        <v>0.30208333333333331</v>
      </c>
      <c r="N27" s="120">
        <f t="shared" si="13"/>
        <v>0.99834474885844748</v>
      </c>
    </row>
    <row r="28" spans="1:18" x14ac:dyDescent="0.2">
      <c r="A28" s="8">
        <v>22</v>
      </c>
      <c r="B28" s="2" t="s">
        <v>146</v>
      </c>
      <c r="C28" s="98"/>
      <c r="D28" s="98">
        <v>4.7145833333333336</v>
      </c>
      <c r="E28" s="98">
        <f t="shared" si="0"/>
        <v>4.7145833333333336</v>
      </c>
      <c r="F28" s="120">
        <f t="shared" si="1"/>
        <v>0.97416666666666663</v>
      </c>
      <c r="G28" s="98">
        <v>1.0652777777777778</v>
      </c>
      <c r="H28" s="98">
        <v>8.9618055555555554</v>
      </c>
      <c r="I28" s="98">
        <f t="shared" si="10"/>
        <v>10.027083333333334</v>
      </c>
      <c r="J28" s="120">
        <f t="shared" si="11"/>
        <v>0.94505707762557078</v>
      </c>
      <c r="K28" s="98">
        <v>0.1673611111111111</v>
      </c>
      <c r="L28" s="98">
        <v>8.2354166666666675</v>
      </c>
      <c r="M28" s="98">
        <f t="shared" si="12"/>
        <v>8.4027777777777786</v>
      </c>
      <c r="N28" s="120">
        <f t="shared" si="13"/>
        <v>0.95395738203957381</v>
      </c>
    </row>
    <row r="29" spans="1:18" x14ac:dyDescent="0.2">
      <c r="A29" s="8">
        <v>23</v>
      </c>
      <c r="B29" s="2" t="s">
        <v>143</v>
      </c>
      <c r="C29" s="98">
        <v>0.33749999999999997</v>
      </c>
      <c r="D29" s="98">
        <v>9.5138888888888884E-2</v>
      </c>
      <c r="E29" s="98">
        <f t="shared" si="0"/>
        <v>0.43263888888888885</v>
      </c>
      <c r="F29" s="120">
        <f t="shared" si="1"/>
        <v>0.99762937595129364</v>
      </c>
      <c r="G29" s="98">
        <v>1.086111111111111</v>
      </c>
      <c r="H29" s="98">
        <v>4.6527777777777779E-2</v>
      </c>
      <c r="I29" s="98">
        <f t="shared" si="10"/>
        <v>1.1326388888888888</v>
      </c>
      <c r="J29" s="120">
        <f t="shared" si="11"/>
        <v>0.99379375951293758</v>
      </c>
      <c r="K29" s="98">
        <v>0.71597222222222223</v>
      </c>
      <c r="L29" s="98">
        <v>0.29652777777777778</v>
      </c>
      <c r="M29" s="98">
        <f t="shared" si="12"/>
        <v>1.0125</v>
      </c>
      <c r="N29" s="120">
        <f t="shared" si="13"/>
        <v>0.99445205479452059</v>
      </c>
    </row>
    <row r="30" spans="1:18" x14ac:dyDescent="0.2">
      <c r="A30" s="8">
        <v>24</v>
      </c>
      <c r="B30" s="2" t="s">
        <v>163</v>
      </c>
      <c r="C30" s="98">
        <v>0.1423611111111111</v>
      </c>
      <c r="D30" s="98">
        <v>0.38472222222222219</v>
      </c>
      <c r="E30" s="98">
        <f t="shared" si="0"/>
        <v>0.52708333333333335</v>
      </c>
      <c r="F30" s="120">
        <f t="shared" si="1"/>
        <v>0.99711187214611874</v>
      </c>
      <c r="G30" s="98">
        <v>0.7680555555555556</v>
      </c>
      <c r="H30" s="98">
        <v>6.5277777777777782E-2</v>
      </c>
      <c r="I30" s="98">
        <f t="shared" si="10"/>
        <v>0.83333333333333337</v>
      </c>
      <c r="J30" s="120">
        <f t="shared" si="11"/>
        <v>0.99543378995433784</v>
      </c>
      <c r="K30" s="98">
        <v>1.2534722222222221</v>
      </c>
      <c r="L30" s="98">
        <v>0.29097222222222224</v>
      </c>
      <c r="M30" s="98">
        <f t="shared" si="12"/>
        <v>1.5444444444444443</v>
      </c>
      <c r="N30" s="120">
        <f t="shared" si="13"/>
        <v>0.99153729071537289</v>
      </c>
    </row>
    <row r="31" spans="1:18" x14ac:dyDescent="0.2">
      <c r="A31" s="8">
        <v>25</v>
      </c>
      <c r="B31" s="2" t="s">
        <v>148</v>
      </c>
      <c r="C31" s="98">
        <v>0.88958333333333339</v>
      </c>
      <c r="D31" s="98"/>
      <c r="E31" s="98">
        <f t="shared" si="0"/>
        <v>0.88958333333333339</v>
      </c>
      <c r="F31" s="120">
        <f t="shared" si="1"/>
        <v>0.99512557077625574</v>
      </c>
      <c r="G31" s="98">
        <v>1.1986111111111111</v>
      </c>
      <c r="H31" s="98">
        <v>9.375E-2</v>
      </c>
      <c r="I31" s="98">
        <f t="shared" ref="I31:I32" si="14">SUM(G31:H31)</f>
        <v>1.2923611111111111</v>
      </c>
      <c r="J31" s="120">
        <f t="shared" ref="J31:J32" si="15">($O$1-I31)/$O$1</f>
        <v>0.99291856925418565</v>
      </c>
      <c r="K31" s="98">
        <v>0.34375</v>
      </c>
      <c r="L31" s="98"/>
      <c r="M31" s="98">
        <f t="shared" si="12"/>
        <v>0.34375</v>
      </c>
      <c r="N31" s="120">
        <f t="shared" si="13"/>
        <v>0.99811643835616437</v>
      </c>
    </row>
    <row r="32" spans="1:18" s="88" customFormat="1" x14ac:dyDescent="0.2">
      <c r="A32" s="8">
        <v>26</v>
      </c>
      <c r="B32" s="97" t="s">
        <v>361</v>
      </c>
      <c r="C32" s="98">
        <v>0.3430555555555555</v>
      </c>
      <c r="D32" s="98"/>
      <c r="E32" s="98">
        <f t="shared" si="0"/>
        <v>0.3430555555555555</v>
      </c>
      <c r="F32" s="120">
        <f t="shared" si="1"/>
        <v>0.99812024353120243</v>
      </c>
      <c r="G32" s="98"/>
      <c r="H32" s="98">
        <v>8.0555555555555561E-2</v>
      </c>
      <c r="I32" s="98">
        <f t="shared" si="14"/>
        <v>8.0555555555555561E-2</v>
      </c>
      <c r="J32" s="120">
        <f t="shared" si="15"/>
        <v>0.99955859969558603</v>
      </c>
      <c r="K32" s="98"/>
      <c r="L32" s="98">
        <v>4.0972222222222222E-2</v>
      </c>
      <c r="M32" s="98">
        <f t="shared" ref="M32" si="16">SUM(K32:L32)</f>
        <v>4.0972222222222222E-2</v>
      </c>
      <c r="N32" s="120">
        <f t="shared" ref="N32" si="17">($O$1-M32)/$O$1</f>
        <v>0.99977549467275495</v>
      </c>
    </row>
    <row r="33" spans="1:14" x14ac:dyDescent="0.2">
      <c r="A33" s="8">
        <v>27</v>
      </c>
      <c r="B33" s="2" t="s">
        <v>149</v>
      </c>
      <c r="C33" s="98">
        <v>0.5708333333333333</v>
      </c>
      <c r="D33" s="98">
        <v>0.72291666666666676</v>
      </c>
      <c r="E33" s="98">
        <f t="shared" si="0"/>
        <v>1.2937500000000002</v>
      </c>
      <c r="F33" s="120">
        <f t="shared" si="1"/>
        <v>0.99291095890410963</v>
      </c>
      <c r="G33" s="98">
        <v>1.5034722222222223</v>
      </c>
      <c r="H33" s="98">
        <v>0.72430555555555554</v>
      </c>
      <c r="I33" s="98">
        <f t="shared" ref="I33:I35" si="18">SUM(G33:H33)</f>
        <v>2.2277777777777779</v>
      </c>
      <c r="J33" s="120">
        <f t="shared" ref="J33:J35" si="19">($O$1-I33)/$O$1</f>
        <v>0.9877929984779299</v>
      </c>
      <c r="K33" s="98">
        <v>0.9770833333333333</v>
      </c>
      <c r="L33" s="98">
        <v>0.66805555555555562</v>
      </c>
      <c r="M33" s="98">
        <f t="shared" ref="M33:M35" si="20">SUM(K33:L33)</f>
        <v>1.6451388888888889</v>
      </c>
      <c r="N33" s="120">
        <f t="shared" ref="N33:N35" si="21">($O$1-M33)/$O$1</f>
        <v>0.99098554033485542</v>
      </c>
    </row>
    <row r="34" spans="1:14" x14ac:dyDescent="0.2">
      <c r="A34" s="8">
        <v>28</v>
      </c>
      <c r="B34" s="2" t="s">
        <v>150</v>
      </c>
      <c r="C34" s="98">
        <v>0.25763888888888892</v>
      </c>
      <c r="D34" s="98">
        <v>4.8611111111111112E-3</v>
      </c>
      <c r="E34" s="98">
        <f t="shared" si="0"/>
        <v>0.26250000000000001</v>
      </c>
      <c r="F34" s="120">
        <f t="shared" si="1"/>
        <v>0.99856164383561652</v>
      </c>
      <c r="G34" s="98">
        <v>0.27152777777777776</v>
      </c>
      <c r="H34" s="98">
        <v>6.5277777777777782E-2</v>
      </c>
      <c r="I34" s="98">
        <f t="shared" si="18"/>
        <v>0.33680555555555552</v>
      </c>
      <c r="J34" s="120">
        <f t="shared" si="19"/>
        <v>0.998154490106545</v>
      </c>
      <c r="K34" s="98">
        <v>0.71597222222222223</v>
      </c>
      <c r="L34" s="98">
        <v>0</v>
      </c>
      <c r="M34" s="98">
        <f t="shared" si="20"/>
        <v>0.71597222222222223</v>
      </c>
      <c r="N34" s="120">
        <f t="shared" si="21"/>
        <v>0.9960768645357686</v>
      </c>
    </row>
    <row r="35" spans="1:14" x14ac:dyDescent="0.2">
      <c r="A35" s="8">
        <v>29</v>
      </c>
      <c r="B35" s="2" t="s">
        <v>151</v>
      </c>
      <c r="C35" s="98">
        <v>0.40763888888888888</v>
      </c>
      <c r="D35" s="98">
        <v>4.8611111111111112E-3</v>
      </c>
      <c r="E35" s="98">
        <f t="shared" si="0"/>
        <v>0.41249999999999998</v>
      </c>
      <c r="F35" s="120">
        <f t="shared" si="1"/>
        <v>0.99773972602739724</v>
      </c>
      <c r="G35" s="98">
        <v>0.9555555555555556</v>
      </c>
      <c r="H35" s="98">
        <v>2.0833333333333333E-3</v>
      </c>
      <c r="I35" s="98">
        <f t="shared" si="18"/>
        <v>0.95763888888888893</v>
      </c>
      <c r="J35" s="120">
        <f t="shared" si="19"/>
        <v>0.99475266362252668</v>
      </c>
      <c r="K35" s="98">
        <v>1.2090277777777778</v>
      </c>
      <c r="L35" s="98">
        <v>0</v>
      </c>
      <c r="M35" s="98">
        <f t="shared" si="20"/>
        <v>1.2090277777777778</v>
      </c>
      <c r="N35" s="120">
        <f t="shared" si="21"/>
        <v>0.99337519025875187</v>
      </c>
    </row>
    <row r="36" spans="1:14" x14ac:dyDescent="0.2">
      <c r="A36" s="8">
        <v>30</v>
      </c>
      <c r="B36" s="2" t="s">
        <v>152</v>
      </c>
      <c r="C36" s="98">
        <v>0.93402777777777779</v>
      </c>
      <c r="D36" s="98">
        <v>7.8472222222222221E-2</v>
      </c>
      <c r="E36" s="98">
        <f t="shared" si="0"/>
        <v>1.0125</v>
      </c>
      <c r="F36" s="120">
        <f t="shared" si="1"/>
        <v>0.99445205479452059</v>
      </c>
      <c r="G36" s="98">
        <v>1.3666666666666665</v>
      </c>
      <c r="H36" s="98">
        <v>0.60902777777777783</v>
      </c>
      <c r="I36" s="98">
        <f t="shared" ref="I36" si="22">SUM(G36:H36)</f>
        <v>1.9756944444444442</v>
      </c>
      <c r="J36" s="120">
        <f t="shared" ref="J36" si="23">($O$1-I36)/$O$1</f>
        <v>0.98917427701674265</v>
      </c>
      <c r="K36" s="98">
        <v>0.4368055555555555</v>
      </c>
      <c r="L36" s="98">
        <v>0.82847222222222217</v>
      </c>
      <c r="M36" s="98">
        <f t="shared" ref="M36" si="24">SUM(K36:L36)</f>
        <v>1.2652777777777777</v>
      </c>
      <c r="N36" s="120">
        <f t="shared" ref="N36" si="25">($O$1-M36)/$O$1</f>
        <v>0.99306697108066966</v>
      </c>
    </row>
    <row r="37" spans="1:14" x14ac:dyDescent="0.2">
      <c r="A37" s="8">
        <v>31</v>
      </c>
      <c r="B37" s="2" t="s">
        <v>139</v>
      </c>
      <c r="C37" s="98"/>
      <c r="D37" s="98"/>
      <c r="E37" s="98">
        <f t="shared" si="0"/>
        <v>0</v>
      </c>
      <c r="F37" s="120">
        <f t="shared" si="1"/>
        <v>1</v>
      </c>
      <c r="G37" s="98">
        <v>1.53125</v>
      </c>
      <c r="H37" s="148"/>
      <c r="I37" s="98">
        <f t="shared" ref="I37" si="26">SUM(G37:H37)</f>
        <v>1.53125</v>
      </c>
      <c r="J37" s="120">
        <f t="shared" ref="J37" si="27">($O$1-I37)/$O$1</f>
        <v>0.99160958904109586</v>
      </c>
      <c r="K37" s="148"/>
      <c r="L37" s="150">
        <v>0.1388888888888889</v>
      </c>
      <c r="M37" s="98">
        <f t="shared" ref="M37" si="28">SUM(K37:L37)</f>
        <v>0.1388888888888889</v>
      </c>
      <c r="N37" s="120">
        <f t="shared" ref="N37" si="29">($O$1-M37)/$O$1</f>
        <v>0.99923896499238962</v>
      </c>
    </row>
    <row r="38" spans="1:14" x14ac:dyDescent="0.2">
      <c r="A38" s="8">
        <v>32</v>
      </c>
      <c r="B38" s="2" t="s">
        <v>147</v>
      </c>
      <c r="C38" s="98"/>
      <c r="D38" s="98"/>
      <c r="E38" s="98">
        <f t="shared" si="0"/>
        <v>0</v>
      </c>
      <c r="F38" s="120">
        <f t="shared" si="1"/>
        <v>1</v>
      </c>
      <c r="G38" s="98">
        <v>0.37152777777777773</v>
      </c>
      <c r="H38" s="98"/>
      <c r="I38" s="98">
        <f t="shared" ref="I38" si="30">SUM(G38:H38)</f>
        <v>0.37152777777777773</v>
      </c>
      <c r="J38" s="120">
        <f t="shared" ref="J38" si="31">($O$1-I38)/$O$1</f>
        <v>0.99796423135464229</v>
      </c>
      <c r="K38" s="98"/>
      <c r="L38" s="98">
        <v>1.35625</v>
      </c>
      <c r="M38" s="98">
        <f t="shared" ref="M38" si="32">SUM(K38:L38)</f>
        <v>1.35625</v>
      </c>
      <c r="N38" s="120">
        <f t="shared" ref="N38" si="33">($O$1-M38)/$O$1</f>
        <v>0.99256849315068496</v>
      </c>
    </row>
    <row r="39" spans="1:14" x14ac:dyDescent="0.2">
      <c r="A39" s="8">
        <v>33</v>
      </c>
      <c r="B39" s="2" t="s">
        <v>307</v>
      </c>
      <c r="C39" s="98">
        <v>0.55625000000000002</v>
      </c>
      <c r="D39" s="98">
        <v>1.1118055555555555</v>
      </c>
      <c r="E39" s="98">
        <f t="shared" si="0"/>
        <v>1.6680555555555556</v>
      </c>
      <c r="F39" s="120">
        <f t="shared" si="1"/>
        <v>0.99085996955859967</v>
      </c>
      <c r="G39" s="98">
        <v>0.9243055555555556</v>
      </c>
      <c r="H39" s="98">
        <v>3.472222222222222E-3</v>
      </c>
      <c r="I39" s="98">
        <f t="shared" ref="I39:I40" si="34">SUM(G39:H39)</f>
        <v>0.92777777777777781</v>
      </c>
      <c r="J39" s="120">
        <f t="shared" ref="J39:J40" si="35">($O$1-I39)/$O$1</f>
        <v>0.99491628614916283</v>
      </c>
      <c r="K39" s="98">
        <v>0.16319444444444445</v>
      </c>
      <c r="L39" s="98">
        <v>3.2638888888888891E-2</v>
      </c>
      <c r="M39" s="98">
        <f t="shared" ref="M39:M40" si="36">SUM(K39:L39)</f>
        <v>0.19583333333333333</v>
      </c>
      <c r="N39" s="120">
        <f t="shared" ref="N39:N40" si="37">($O$1-M39)/$O$1</f>
        <v>0.99892694063926946</v>
      </c>
    </row>
    <row r="40" spans="1:14" x14ac:dyDescent="0.2">
      <c r="A40" s="8">
        <v>34</v>
      </c>
      <c r="B40" s="2" t="s">
        <v>308</v>
      </c>
      <c r="C40" s="98">
        <v>0.51111111111111118</v>
      </c>
      <c r="D40" s="98">
        <v>1.1756944444444444</v>
      </c>
      <c r="E40" s="98">
        <f t="shared" si="0"/>
        <v>1.6868055555555554</v>
      </c>
      <c r="F40" s="120">
        <f t="shared" si="1"/>
        <v>0.99075722983257219</v>
      </c>
      <c r="G40" s="98">
        <v>1.3</v>
      </c>
      <c r="H40" s="98">
        <v>2.0833333333333333E-3</v>
      </c>
      <c r="I40" s="98">
        <f t="shared" si="34"/>
        <v>1.3020833333333335</v>
      </c>
      <c r="J40" s="120">
        <f t="shared" si="35"/>
        <v>0.99286529680365287</v>
      </c>
      <c r="K40" s="98">
        <v>0.35069444444444442</v>
      </c>
      <c r="L40" s="98">
        <v>4.3750000000000004E-2</v>
      </c>
      <c r="M40" s="98">
        <f t="shared" si="36"/>
        <v>0.39444444444444443</v>
      </c>
      <c r="N40" s="120">
        <f t="shared" si="37"/>
        <v>0.99783866057838655</v>
      </c>
    </row>
    <row r="41" spans="1:14" x14ac:dyDescent="0.2">
      <c r="A41" s="8">
        <v>35</v>
      </c>
      <c r="B41" s="2" t="s">
        <v>309</v>
      </c>
      <c r="C41" s="98">
        <v>6.645833333333333</v>
      </c>
      <c r="D41" s="98">
        <v>0.14375000000000002</v>
      </c>
      <c r="E41" s="98">
        <f t="shared" si="0"/>
        <v>6.7895833333333329</v>
      </c>
      <c r="F41" s="120">
        <f t="shared" si="1"/>
        <v>0.96279680365296805</v>
      </c>
      <c r="G41" s="98">
        <v>0.51666666666666672</v>
      </c>
      <c r="H41" s="98">
        <v>2.0833333333333333E-3</v>
      </c>
      <c r="I41" s="98">
        <f t="shared" ref="I41:I42" si="38">SUM(G41:H41)</f>
        <v>0.51875000000000004</v>
      </c>
      <c r="J41" s="120">
        <f t="shared" ref="J41:J42" si="39">($O$1-I41)/$O$1</f>
        <v>0.99715753424657527</v>
      </c>
      <c r="K41" s="98">
        <v>0.3972222222222222</v>
      </c>
      <c r="L41" s="98">
        <v>6.3194444444444442E-2</v>
      </c>
      <c r="M41" s="98">
        <f t="shared" ref="M41:M42" si="40">SUM(K41:L41)</f>
        <v>0.46041666666666664</v>
      </c>
      <c r="N41" s="120">
        <f t="shared" ref="N41:N42" si="41">($O$1-M41)/$O$1</f>
        <v>0.99747716894977168</v>
      </c>
    </row>
    <row r="42" spans="1:14" s="88" customFormat="1" x14ac:dyDescent="0.2">
      <c r="A42" s="8">
        <v>36</v>
      </c>
      <c r="B42" s="103" t="s">
        <v>360</v>
      </c>
      <c r="C42" s="98">
        <v>2.6388888888888889E-2</v>
      </c>
      <c r="D42" s="98"/>
      <c r="E42" s="98">
        <f t="shared" si="0"/>
        <v>2.6388888888888889E-2</v>
      </c>
      <c r="F42" s="120">
        <f t="shared" si="1"/>
        <v>0.99985540334855394</v>
      </c>
      <c r="G42" s="98">
        <v>0.44861111111111113</v>
      </c>
      <c r="H42" s="98"/>
      <c r="I42" s="98">
        <f t="shared" si="38"/>
        <v>0.44861111111111113</v>
      </c>
      <c r="J42" s="120">
        <f t="shared" si="39"/>
        <v>0.99754185692541852</v>
      </c>
      <c r="K42" s="98">
        <v>0.1361111111111111</v>
      </c>
      <c r="L42" s="98"/>
      <c r="M42" s="98">
        <f t="shared" si="40"/>
        <v>0.1361111111111111</v>
      </c>
      <c r="N42" s="120">
        <f t="shared" si="41"/>
        <v>0.99925418569254176</v>
      </c>
    </row>
  </sheetData>
  <mergeCells count="6">
    <mergeCell ref="C4:F4"/>
    <mergeCell ref="G4:J4"/>
    <mergeCell ref="K4:N4"/>
    <mergeCell ref="A2:N2"/>
    <mergeCell ref="A3:E3"/>
    <mergeCell ref="A4:A5"/>
  </mergeCells>
  <phoneticPr fontId="19" type="noConversion"/>
  <pageMargins left="0.23622047244094491" right="0.35433070866141736" top="0.6692913385826772" bottom="0.59055118110236227" header="0.43307086614173229" footer="0.31496062992125984"/>
  <pageSetup paperSize="9" scale="80" fitToHeight="0" orientation="landscape" verticalDpi="300" r:id="rId1"/>
  <headerFooter alignWithMargins="0"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17</vt:i4>
      </vt:variant>
    </vt:vector>
  </HeadingPairs>
  <TitlesOfParts>
    <vt:vector size="25" baseType="lpstr">
      <vt:lpstr>BERHAMPUR</vt:lpstr>
      <vt:lpstr>BHUBANESWAR</vt:lpstr>
      <vt:lpstr>BOLANGIR</vt:lpstr>
      <vt:lpstr>BURLA</vt:lpstr>
      <vt:lpstr>CHAINPAL</vt:lpstr>
      <vt:lpstr>CUTTACK</vt:lpstr>
      <vt:lpstr>JAJPUR ROAD</vt:lpstr>
      <vt:lpstr>JEYPORE</vt:lpstr>
      <vt:lpstr>JEYPORE!OLE_LINK1</vt:lpstr>
      <vt:lpstr>BERHAMPUR!Print_Area</vt:lpstr>
      <vt:lpstr>BHUBANESWAR!Print_Area</vt:lpstr>
      <vt:lpstr>BOLANGIR!Print_Area</vt:lpstr>
      <vt:lpstr>BURLA!Print_Area</vt:lpstr>
      <vt:lpstr>CHAINPAL!Print_Area</vt:lpstr>
      <vt:lpstr>CUTTACK!Print_Area</vt:lpstr>
      <vt:lpstr>'JAJPUR ROAD'!Print_Area</vt:lpstr>
      <vt:lpstr>JEYPORE!Print_Area</vt:lpstr>
      <vt:lpstr>BERHAMPUR!Print_Titles</vt:lpstr>
      <vt:lpstr>BHUBANESWAR!Print_Titles</vt:lpstr>
      <vt:lpstr>BOLANGIR!Print_Titles</vt:lpstr>
      <vt:lpstr>BURLA!Print_Titles</vt:lpstr>
      <vt:lpstr>CHAINPAL!Print_Titles</vt:lpstr>
      <vt:lpstr>CUTTACK!Print_Titles</vt:lpstr>
      <vt:lpstr>'JAJPUR ROAD'!Print_Titles</vt:lpstr>
      <vt:lpstr>JEYPORE!Print_Titles</vt:lpstr>
    </vt:vector>
  </TitlesOfParts>
  <Company>optcl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OPTCL</cp:lastModifiedBy>
  <cp:lastPrinted>2018-11-20T05:23:33Z</cp:lastPrinted>
  <dcterms:created xsi:type="dcterms:W3CDTF">2012-11-14T02:52:24Z</dcterms:created>
  <dcterms:modified xsi:type="dcterms:W3CDTF">2018-11-30T09:05:59Z</dcterms:modified>
</cp:coreProperties>
</file>